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75" windowWidth="15480" windowHeight="7425" tabRatio="613" activeTab="2"/>
  </bookViews>
  <sheets>
    <sheet name="Свод по группе 2" sheetId="70" r:id="rId1"/>
    <sheet name="2.1" sheetId="10" r:id="rId2"/>
    <sheet name="2.2" sheetId="12" r:id="rId3"/>
    <sheet name="2.3" sheetId="14" r:id="rId4"/>
    <sheet name="2.4" sheetId="15" r:id="rId5"/>
  </sheets>
  <definedNames>
    <definedName name="_xlnm._FilterDatabase" localSheetId="0" hidden="1">'Свод по группе 2'!$A$3:$M$33</definedName>
    <definedName name="_xlnm.Print_Titles" localSheetId="1">'2.1'!$1:$1</definedName>
    <definedName name="_xlnm.Print_Titles" localSheetId="2">'2.2'!$1:$1</definedName>
    <definedName name="_xlnm.Print_Titles" localSheetId="3">'2.3'!$1:$1</definedName>
    <definedName name="_xlnm.Print_Titles" localSheetId="4">'2.4'!$1:$1</definedName>
    <definedName name="_xlnm.Print_Titles" localSheetId="0">'Свод по группе 2'!$1:$1</definedName>
  </definedNames>
  <calcPr calcId="145621"/>
</workbook>
</file>

<file path=xl/calcChain.xml><?xml version="1.0" encoding="utf-8"?>
<calcChain xmlns="http://schemas.openxmlformats.org/spreadsheetml/2006/main">
  <c r="I23" i="12" l="1"/>
  <c r="K5" i="70" l="1"/>
  <c r="K6" i="70"/>
  <c r="K7" i="70"/>
  <c r="K8" i="70"/>
  <c r="K9" i="70"/>
  <c r="K10" i="70"/>
  <c r="K11" i="70"/>
  <c r="K12" i="70"/>
  <c r="K13" i="70"/>
  <c r="K14" i="70"/>
  <c r="K15" i="70"/>
  <c r="K16" i="70"/>
  <c r="K17" i="70"/>
  <c r="K18" i="70"/>
  <c r="K19" i="70"/>
  <c r="K20" i="70"/>
  <c r="K21" i="70"/>
  <c r="K22" i="70"/>
  <c r="K23" i="70"/>
  <c r="K24" i="70"/>
  <c r="K25" i="70"/>
  <c r="K26" i="70"/>
  <c r="K27" i="70"/>
  <c r="K28" i="70"/>
  <c r="K29" i="70"/>
  <c r="K30" i="70"/>
  <c r="K31" i="70"/>
  <c r="K32" i="70"/>
  <c r="K33" i="70"/>
  <c r="J5" i="70"/>
  <c r="J6" i="70"/>
  <c r="J7" i="70"/>
  <c r="J8" i="70"/>
  <c r="J9" i="70"/>
  <c r="J10" i="70"/>
  <c r="J11" i="70"/>
  <c r="J12" i="70"/>
  <c r="J13" i="70"/>
  <c r="J14" i="70"/>
  <c r="J15" i="70"/>
  <c r="J16" i="70"/>
  <c r="J17" i="70"/>
  <c r="J18" i="70"/>
  <c r="J19" i="70"/>
  <c r="J20" i="70"/>
  <c r="J21" i="70"/>
  <c r="J22" i="70"/>
  <c r="J23" i="70"/>
  <c r="J24" i="70"/>
  <c r="J25" i="70"/>
  <c r="J26" i="70"/>
  <c r="J27" i="70"/>
  <c r="J28" i="70"/>
  <c r="J29" i="70"/>
  <c r="J30" i="70"/>
  <c r="J31" i="70"/>
  <c r="J32" i="70"/>
  <c r="J33" i="70"/>
  <c r="K4" i="70"/>
  <c r="J4" i="70"/>
  <c r="I5" i="70"/>
  <c r="I6" i="70"/>
  <c r="I7" i="70"/>
  <c r="I8" i="70"/>
  <c r="I9" i="70"/>
  <c r="I10" i="70"/>
  <c r="I11" i="70"/>
  <c r="I12" i="70"/>
  <c r="I13" i="70"/>
  <c r="I14" i="70"/>
  <c r="I15" i="70"/>
  <c r="I16" i="70"/>
  <c r="I17" i="70"/>
  <c r="I18" i="70"/>
  <c r="I19" i="70"/>
  <c r="I20" i="70"/>
  <c r="I21" i="70"/>
  <c r="I22" i="70"/>
  <c r="I23" i="70"/>
  <c r="I24" i="70"/>
  <c r="I25" i="70"/>
  <c r="I26" i="70"/>
  <c r="I27" i="70"/>
  <c r="I28" i="70"/>
  <c r="I29" i="70"/>
  <c r="I30" i="70"/>
  <c r="I31" i="70"/>
  <c r="I32" i="70"/>
  <c r="I33" i="70"/>
  <c r="H5" i="70"/>
  <c r="H6" i="70"/>
  <c r="H7" i="70"/>
  <c r="H8" i="70"/>
  <c r="H9" i="70"/>
  <c r="H10" i="70"/>
  <c r="H11" i="70"/>
  <c r="H12" i="70"/>
  <c r="H13" i="70"/>
  <c r="H14" i="70"/>
  <c r="H15" i="70"/>
  <c r="H16" i="70"/>
  <c r="H17" i="70"/>
  <c r="H18" i="70"/>
  <c r="H19" i="70"/>
  <c r="H20" i="70"/>
  <c r="H21" i="70"/>
  <c r="H22" i="70"/>
  <c r="H23" i="70"/>
  <c r="H24" i="70"/>
  <c r="H25" i="70"/>
  <c r="H26" i="70"/>
  <c r="H27" i="70"/>
  <c r="H28" i="70"/>
  <c r="H29" i="70"/>
  <c r="H30" i="70"/>
  <c r="H31" i="70"/>
  <c r="H32" i="70"/>
  <c r="H33" i="70"/>
  <c r="I4" i="70"/>
  <c r="H4" i="70"/>
  <c r="G5" i="70"/>
  <c r="G6" i="70"/>
  <c r="G7" i="70"/>
  <c r="G8" i="70"/>
  <c r="G9" i="70"/>
  <c r="G10" i="70"/>
  <c r="G11" i="70"/>
  <c r="G12" i="70"/>
  <c r="G13" i="70"/>
  <c r="G14" i="70"/>
  <c r="G15" i="70"/>
  <c r="G16" i="70"/>
  <c r="G17" i="70"/>
  <c r="G18" i="70"/>
  <c r="G19" i="70"/>
  <c r="G20" i="70"/>
  <c r="G21" i="70"/>
  <c r="G22" i="70"/>
  <c r="G23" i="70"/>
  <c r="G24" i="70"/>
  <c r="G25" i="70"/>
  <c r="G26" i="70"/>
  <c r="G27" i="70"/>
  <c r="G28" i="70"/>
  <c r="G29" i="70"/>
  <c r="G30" i="70"/>
  <c r="G31" i="70"/>
  <c r="G32" i="70"/>
  <c r="G33" i="70"/>
  <c r="F5" i="70"/>
  <c r="F6" i="70"/>
  <c r="F7" i="70"/>
  <c r="F8" i="70"/>
  <c r="F9" i="70"/>
  <c r="F10" i="70"/>
  <c r="F11" i="70"/>
  <c r="F12" i="70"/>
  <c r="F13" i="70"/>
  <c r="F14" i="70"/>
  <c r="F15" i="70"/>
  <c r="F16" i="70"/>
  <c r="F17" i="70"/>
  <c r="F18" i="70"/>
  <c r="F19" i="70"/>
  <c r="F20" i="70"/>
  <c r="F21" i="70"/>
  <c r="F22" i="70"/>
  <c r="F23" i="70"/>
  <c r="F24" i="70"/>
  <c r="F25" i="70"/>
  <c r="F26" i="70"/>
  <c r="F27" i="70"/>
  <c r="F28" i="70"/>
  <c r="F29" i="70"/>
  <c r="F30" i="70"/>
  <c r="F31" i="70"/>
  <c r="F32" i="70"/>
  <c r="F33" i="70"/>
  <c r="G4" i="70"/>
  <c r="F4" i="70"/>
  <c r="E5" i="70"/>
  <c r="E6" i="70"/>
  <c r="E7" i="70"/>
  <c r="E8" i="70"/>
  <c r="E9" i="70"/>
  <c r="E10" i="70"/>
  <c r="E11" i="70"/>
  <c r="E12" i="70"/>
  <c r="E13" i="70"/>
  <c r="E14" i="70"/>
  <c r="E15" i="70"/>
  <c r="E16" i="70"/>
  <c r="E17" i="70"/>
  <c r="E18" i="70"/>
  <c r="E19" i="70"/>
  <c r="E20" i="70"/>
  <c r="E21" i="70"/>
  <c r="E22" i="70"/>
  <c r="E23" i="70"/>
  <c r="E24" i="70"/>
  <c r="E25" i="70"/>
  <c r="E26" i="70"/>
  <c r="E27" i="70"/>
  <c r="E28" i="70"/>
  <c r="E29" i="70"/>
  <c r="E30" i="70"/>
  <c r="E31" i="70"/>
  <c r="E32" i="70"/>
  <c r="E33" i="70"/>
  <c r="D5" i="70"/>
  <c r="D6" i="70"/>
  <c r="D7" i="70"/>
  <c r="D8" i="70"/>
  <c r="D9" i="70"/>
  <c r="D10" i="70"/>
  <c r="D11" i="70"/>
  <c r="D12" i="70"/>
  <c r="D13" i="70"/>
  <c r="D14" i="70"/>
  <c r="D15" i="70"/>
  <c r="D16" i="70"/>
  <c r="D17" i="70"/>
  <c r="D18" i="70"/>
  <c r="D19" i="70"/>
  <c r="D20" i="70"/>
  <c r="D21" i="70"/>
  <c r="D22" i="70"/>
  <c r="D23" i="70"/>
  <c r="D24" i="70"/>
  <c r="D25" i="70"/>
  <c r="D26" i="70"/>
  <c r="D27" i="70"/>
  <c r="D28" i="70"/>
  <c r="D29" i="70"/>
  <c r="D30" i="70"/>
  <c r="D31" i="70"/>
  <c r="D32" i="70"/>
  <c r="D33" i="70"/>
  <c r="E4" i="70"/>
  <c r="D4" i="70"/>
  <c r="E5" i="12" l="1"/>
  <c r="E6" i="12"/>
  <c r="E7" i="12"/>
  <c r="E8" i="12"/>
  <c r="E9" i="12"/>
  <c r="E10" i="12"/>
  <c r="E11" i="12"/>
  <c r="E12" i="12"/>
  <c r="E13" i="12"/>
  <c r="E14" i="12"/>
  <c r="E15" i="12"/>
  <c r="E16" i="12"/>
  <c r="E17" i="12"/>
  <c r="E18" i="12"/>
  <c r="E19" i="12"/>
  <c r="E20" i="12"/>
  <c r="E21" i="12"/>
  <c r="E22" i="12"/>
  <c r="E23" i="12"/>
  <c r="E24" i="12"/>
  <c r="E25" i="12"/>
  <c r="E26" i="12"/>
  <c r="E27" i="12"/>
  <c r="E28" i="12"/>
  <c r="E29" i="12"/>
  <c r="E30" i="12"/>
  <c r="E31" i="12"/>
  <c r="E32" i="12"/>
  <c r="E33" i="12"/>
  <c r="E34" i="12"/>
  <c r="H7" i="12" l="1"/>
  <c r="E23" i="14" l="1"/>
  <c r="F23" i="14"/>
  <c r="I23" i="15"/>
  <c r="J23" i="15" s="1"/>
  <c r="H23" i="12" l="1"/>
  <c r="E23" i="10"/>
  <c r="J23" i="12" l="1"/>
  <c r="F23" i="10"/>
  <c r="C22" i="70" s="1"/>
  <c r="H5" i="12" l="1"/>
  <c r="H6" i="12" l="1"/>
  <c r="H8" i="12"/>
  <c r="H9" i="12"/>
  <c r="H10" i="12"/>
  <c r="H11" i="12"/>
  <c r="H12" i="12"/>
  <c r="H13" i="12"/>
  <c r="H14" i="12"/>
  <c r="H15" i="12"/>
  <c r="H16" i="12"/>
  <c r="H17" i="12"/>
  <c r="H18" i="12"/>
  <c r="I18" i="12" s="1"/>
  <c r="H19" i="12"/>
  <c r="H20" i="12"/>
  <c r="I20" i="12" s="1"/>
  <c r="H21" i="12"/>
  <c r="H22" i="12"/>
  <c r="I22" i="12" s="1"/>
  <c r="H24" i="12"/>
  <c r="H25" i="12"/>
  <c r="H26" i="12"/>
  <c r="I26" i="12" s="1"/>
  <c r="H27" i="12"/>
  <c r="H28" i="12"/>
  <c r="I28" i="12" s="1"/>
  <c r="H29" i="12"/>
  <c r="H30" i="12"/>
  <c r="H31" i="12"/>
  <c r="H32" i="12"/>
  <c r="H33" i="12"/>
  <c r="H34" i="12"/>
  <c r="J28" i="12" l="1"/>
  <c r="J26" i="12"/>
  <c r="J20" i="12"/>
  <c r="I30" i="12"/>
  <c r="I32" i="12"/>
  <c r="I5" i="12"/>
  <c r="I29" i="12"/>
  <c r="I25" i="12"/>
  <c r="I21" i="12"/>
  <c r="I17" i="12"/>
  <c r="I16" i="12"/>
  <c r="I34" i="12"/>
  <c r="I14" i="12"/>
  <c r="I11" i="12"/>
  <c r="I8" i="12"/>
  <c r="I10" i="12"/>
  <c r="I7" i="12"/>
  <c r="I33" i="12"/>
  <c r="I31" i="12"/>
  <c r="I13" i="12"/>
  <c r="I9" i="12"/>
  <c r="I27" i="12"/>
  <c r="I24" i="12"/>
  <c r="I19" i="12"/>
  <c r="I12" i="12"/>
  <c r="I6" i="12"/>
  <c r="I6" i="15" l="1"/>
  <c r="I7" i="15"/>
  <c r="I8" i="15"/>
  <c r="I9" i="15"/>
  <c r="I11" i="15"/>
  <c r="I12" i="15"/>
  <c r="I13" i="15"/>
  <c r="I16" i="15"/>
  <c r="I17" i="15"/>
  <c r="I18" i="15"/>
  <c r="I19" i="15"/>
  <c r="I20" i="15"/>
  <c r="I21" i="15"/>
  <c r="I22" i="15"/>
  <c r="I24" i="15"/>
  <c r="I25" i="15"/>
  <c r="I26" i="15"/>
  <c r="I27" i="15"/>
  <c r="I28" i="15"/>
  <c r="I29" i="15"/>
  <c r="I30" i="15"/>
  <c r="I31" i="15"/>
  <c r="I33" i="15"/>
  <c r="I34" i="15"/>
  <c r="I5" i="15"/>
  <c r="J34" i="15" l="1"/>
  <c r="J30" i="15"/>
  <c r="J28" i="15"/>
  <c r="J26" i="15"/>
  <c r="J22" i="15"/>
  <c r="J20" i="15"/>
  <c r="J18" i="15"/>
  <c r="J16" i="15"/>
  <c r="J12" i="15"/>
  <c r="J11" i="15"/>
  <c r="J8" i="15"/>
  <c r="J7" i="15"/>
  <c r="J6" i="15"/>
  <c r="J33" i="15"/>
  <c r="J29" i="15"/>
  <c r="J27" i="15"/>
  <c r="J25" i="15"/>
  <c r="J24" i="15"/>
  <c r="J21" i="15"/>
  <c r="J19" i="15"/>
  <c r="J17" i="15"/>
  <c r="J13" i="15"/>
  <c r="J5" i="15"/>
  <c r="I32" i="15"/>
  <c r="I15" i="15"/>
  <c r="I14" i="15"/>
  <c r="I10" i="15"/>
  <c r="J9" i="15"/>
  <c r="E6" i="14"/>
  <c r="E7" i="14"/>
  <c r="E8" i="14"/>
  <c r="E9" i="14"/>
  <c r="E10" i="14"/>
  <c r="E11" i="14"/>
  <c r="E12" i="14"/>
  <c r="E13" i="14"/>
  <c r="E14" i="14"/>
  <c r="E15" i="14"/>
  <c r="E16" i="14"/>
  <c r="E17" i="14"/>
  <c r="E18" i="14"/>
  <c r="E19" i="14"/>
  <c r="E20" i="14"/>
  <c r="E21" i="14"/>
  <c r="E22" i="14"/>
  <c r="E24" i="14"/>
  <c r="E25" i="14"/>
  <c r="E26" i="14"/>
  <c r="E27" i="14"/>
  <c r="E28" i="14"/>
  <c r="E29" i="14"/>
  <c r="E30" i="14"/>
  <c r="E31" i="14"/>
  <c r="E32" i="14"/>
  <c r="E33" i="14"/>
  <c r="E34" i="14"/>
  <c r="E5" i="14"/>
  <c r="J14" i="15" l="1"/>
  <c r="J31" i="15"/>
  <c r="J10" i="15"/>
  <c r="J15" i="15"/>
  <c r="J32" i="15"/>
  <c r="F34" i="14"/>
  <c r="F31" i="14"/>
  <c r="F30" i="14"/>
  <c r="F28" i="14"/>
  <c r="F26" i="14"/>
  <c r="F22" i="14"/>
  <c r="F20" i="14"/>
  <c r="F18" i="14"/>
  <c r="F16" i="14"/>
  <c r="F14" i="14"/>
  <c r="F13" i="14"/>
  <c r="F11" i="14"/>
  <c r="F9" i="14"/>
  <c r="F8" i="14"/>
  <c r="F5" i="14"/>
  <c r="F33" i="14"/>
  <c r="F32" i="14"/>
  <c r="F29" i="14"/>
  <c r="F27" i="14"/>
  <c r="F25" i="14"/>
  <c r="F24" i="14"/>
  <c r="F21" i="14"/>
  <c r="F19" i="14"/>
  <c r="F17" i="14"/>
  <c r="F15" i="14"/>
  <c r="F12" i="14"/>
  <c r="F10" i="14"/>
  <c r="F7" i="14"/>
  <c r="F6" i="14"/>
  <c r="E6" i="10" l="1"/>
  <c r="E7" i="10"/>
  <c r="E8" i="10"/>
  <c r="E9" i="10"/>
  <c r="E10" i="10"/>
  <c r="E11" i="10"/>
  <c r="E12" i="10"/>
  <c r="E13" i="10"/>
  <c r="E14" i="10"/>
  <c r="E15" i="10"/>
  <c r="E16" i="10"/>
  <c r="E17" i="10"/>
  <c r="E18" i="10"/>
  <c r="E19" i="10"/>
  <c r="E20" i="10"/>
  <c r="E21" i="10"/>
  <c r="E22" i="10"/>
  <c r="E24" i="10"/>
  <c r="E25" i="10"/>
  <c r="E26" i="10"/>
  <c r="E27" i="10"/>
  <c r="E28" i="10"/>
  <c r="E29" i="10"/>
  <c r="E30" i="10"/>
  <c r="E31" i="10"/>
  <c r="E32" i="10"/>
  <c r="E33" i="10"/>
  <c r="E34" i="10"/>
  <c r="F34" i="10" l="1"/>
  <c r="F31" i="10"/>
  <c r="F30" i="10"/>
  <c r="F28" i="10"/>
  <c r="F26" i="10"/>
  <c r="F22" i="10"/>
  <c r="F20" i="10"/>
  <c r="F18" i="10"/>
  <c r="F16" i="10"/>
  <c r="F14" i="10"/>
  <c r="F13" i="10"/>
  <c r="F11" i="10"/>
  <c r="F9" i="10"/>
  <c r="F8" i="10"/>
  <c r="F5" i="10"/>
  <c r="J5" i="12"/>
  <c r="F33" i="10"/>
  <c r="F32" i="10"/>
  <c r="F29" i="10"/>
  <c r="F27" i="10"/>
  <c r="F25" i="10"/>
  <c r="F24" i="10"/>
  <c r="F21" i="10"/>
  <c r="F19" i="10"/>
  <c r="F17" i="10"/>
  <c r="F15" i="10"/>
  <c r="F12" i="10"/>
  <c r="F10" i="10"/>
  <c r="F7" i="10"/>
  <c r="F6" i="10"/>
  <c r="C4" i="70" l="1"/>
  <c r="J17" i="12"/>
  <c r="J16" i="12"/>
  <c r="J10" i="12"/>
  <c r="J7" i="12"/>
  <c r="J33" i="12"/>
  <c r="J21" i="12"/>
  <c r="J29" i="12"/>
  <c r="J31" i="12"/>
  <c r="J13" i="12"/>
  <c r="J25" i="12"/>
  <c r="J9" i="12"/>
  <c r="C19" i="70"/>
  <c r="J34" i="12"/>
  <c r="J30" i="12"/>
  <c r="J19" i="12"/>
  <c r="J12" i="12"/>
  <c r="J6" i="12"/>
  <c r="J24" i="12"/>
  <c r="J32" i="12"/>
  <c r="J27" i="12"/>
  <c r="J22" i="12"/>
  <c r="J18" i="12"/>
  <c r="J14" i="12"/>
  <c r="J11" i="12"/>
  <c r="J8" i="12"/>
  <c r="C31" i="70" l="1"/>
  <c r="C9" i="70"/>
  <c r="C17" i="70"/>
  <c r="C29" i="70"/>
  <c r="C32" i="70"/>
  <c r="C7" i="70"/>
  <c r="C13" i="70"/>
  <c r="C21" i="70"/>
  <c r="C5" i="70"/>
  <c r="C11" i="70"/>
  <c r="C18" i="70"/>
  <c r="C24" i="70"/>
  <c r="C30" i="70"/>
  <c r="C15" i="70"/>
  <c r="C16" i="70"/>
  <c r="C10" i="70"/>
  <c r="C26" i="70"/>
  <c r="C23" i="70"/>
  <c r="C33" i="70"/>
  <c r="C8" i="70"/>
  <c r="C12" i="70"/>
  <c r="C28" i="70"/>
  <c r="C20" i="70"/>
  <c r="C6" i="70"/>
  <c r="C27" i="70"/>
  <c r="C25" i="70"/>
  <c r="I15" i="12"/>
  <c r="J15" i="12" l="1"/>
  <c r="C14" i="70" l="1"/>
</calcChain>
</file>

<file path=xl/sharedStrings.xml><?xml version="1.0" encoding="utf-8"?>
<sst xmlns="http://schemas.openxmlformats.org/spreadsheetml/2006/main" count="328" uniqueCount="89">
  <si>
    <t>Код ГРБС</t>
  </si>
  <si>
    <t>Оценка</t>
  </si>
  <si>
    <t>Отчетный период</t>
  </si>
  <si>
    <t>Единица измерения</t>
  </si>
  <si>
    <t>руб.</t>
  </si>
  <si>
    <t>%</t>
  </si>
  <si>
    <t>Источник информации</t>
  </si>
  <si>
    <t>Кассовый план, ПК "АЦК "Финансы"</t>
  </si>
  <si>
    <t>Комитет записи актов гражданского состояния Пермского края</t>
  </si>
  <si>
    <t>Агентство по занятости населения Пермского края</t>
  </si>
  <si>
    <t>Государственная инспекция по надзору и контролю в сфере образования Пермского края</t>
  </si>
  <si>
    <t>Администрация губернатора Пермского края</t>
  </si>
  <si>
    <t>Государственная инспекция по экологии и природопользованию Пермского края</t>
  </si>
  <si>
    <t>Министерство здравоохранения Пермского края</t>
  </si>
  <si>
    <t>Государственная ветеринарная инспекция Пермского края</t>
  </si>
  <si>
    <t>Министерство финансов Пермского края</t>
  </si>
  <si>
    <t>Министерство социального развития Пермского края</t>
  </si>
  <si>
    <t>Агентство по делам архивов Пермского края</t>
  </si>
  <si>
    <t>Аппарат Правительства Пермского края</t>
  </si>
  <si>
    <t xml:space="preserve">Наименование ГРБС </t>
  </si>
  <si>
    <t>Отчет об исполнении бюджета, ПК "АЦК "Финансы"</t>
  </si>
  <si>
    <t>Кассовые расходы за IV квартал отчетного года</t>
  </si>
  <si>
    <t>ПК "АЦК "Финансы"</t>
  </si>
  <si>
    <t>Кассовые расходы за счет МБТ из федерального бюджета, поступивших после 20 декабря отчетного года</t>
  </si>
  <si>
    <t>балл</t>
  </si>
  <si>
    <t>расчет</t>
  </si>
  <si>
    <t>Объем просроченной кредиторской задолженности ГРБС и государственных учреждений, подведомственных ГРБС</t>
  </si>
  <si>
    <t>Оценка, балл</t>
  </si>
  <si>
    <t>за IV квартал</t>
  </si>
  <si>
    <t>на IV квартал</t>
  </si>
  <si>
    <t>Объем МБТ из федерального бюджета, поступивших после 20 декабря отчетного финансового года, резервов, предусмотренных на IV квартал для распределения между ГРБС</t>
  </si>
  <si>
    <t xml:space="preserve">Объем просроченной кредиторской задолженности ГРБС  и государственных учреждений, подведомственных ГРБС, по расходным обязательствам, финансируемым за счет МБТ из федерального бюджета, безвозмездных поступлений от физических и юридических лиц, имеющих целевое назначение </t>
  </si>
  <si>
    <t>Значение,%</t>
  </si>
  <si>
    <t>Итоговая оценка показателей группы 2 "Исполнение бюджета в части расходов"</t>
  </si>
  <si>
    <t>Вес группы показателей в оценке, %</t>
  </si>
  <si>
    <t>Отчет об исполнении бюджета, ИАС ПК</t>
  </si>
  <si>
    <t xml:space="preserve">Объем просроченной кредиторской задолженности ГРБС и государственных учреждений, подведомственных ГРБС, за исключением просроченной кредиторской задолженности по расходным обязательствам, финансируемым за счет МБТ из федерального бюджета, безвозмездных поступлений от физических и юридических лиц, имеющих целевое назначение </t>
  </si>
  <si>
    <t>Сводная бюджетная роспись, ПК "АЦК "Финансы"</t>
  </si>
  <si>
    <t>Значение, руб.</t>
  </si>
  <si>
    <t>Объем бюджетных ассигнований на IV квартал отчетного года с учетом изменений</t>
  </si>
  <si>
    <t>Министерство территориального развития Пермского края</t>
  </si>
  <si>
    <t>Министерство по  управлению имуществом и земельным отношениям Пермского края</t>
  </si>
  <si>
    <t>Министерство природных ресурсов, лесного хозяйства и экологии Пермского края</t>
  </si>
  <si>
    <t>833</t>
  </si>
  <si>
    <t>Министерство сельского хозяйства и продовольствия Пермского края</t>
  </si>
  <si>
    <t>844</t>
  </si>
  <si>
    <t>850</t>
  </si>
  <si>
    <t>Агентство по инвестициям и внешнеэкономическим связям Пермского края</t>
  </si>
  <si>
    <t>Министерство по делам Коми-Пермяцкого округа Пермского края</t>
  </si>
  <si>
    <t xml:space="preserve">2.1. Доля не исполненных ГРБС Пермского края на конец отчетного периода бюджетных ассигнований </t>
  </si>
  <si>
    <t>Доля неисполненных ГРБС Пермского края на конец отчетного периода бюджетных ассигнований</t>
  </si>
  <si>
    <t>Объем бюджетных ассигнований ГРБС Пермского края на отчетный период согласно сводной бюджетной росписи (для годового мониторинга), кассовому плану на отчетный период (для ежеквартального мониторинга), с учетом внесенных изменений (за исключением резервов, предусмотренных для распределения между ГРБС Пермского края)</t>
  </si>
  <si>
    <t>Кассовое исполнение расходов ГРБС Пермского края на конец отчетного периода</t>
  </si>
  <si>
    <t>Объем бюджетных ассигнований ГРБС Пермского края на IV квартал отчетного финансового года согласно кассовому плану с учетом изменений (за исключением межбюджетных трансфертов из федерального бюджета, поступивших после 20 декабря отчетного финансового года, резервов, предусмотренных для распределения между ГРБС Пермского края)</t>
  </si>
  <si>
    <t xml:space="preserve">Кассовые расходы ГРБС Пермского края за 
IV квартал отчетного года (за исключением межбюджетных трансфертов из федерального бюджета, поступивших после 20 декабря отчетного финансового года)
</t>
  </si>
  <si>
    <t xml:space="preserve">Объем просроченной кредиторской задолженности ГРБС Пермского края и государственных учреждений, подведомственных ГРБС Пермского края (за исключением просроченной кредиторской задолженности по расходным обязательствам, финансируемым за счет межбюджетных трансфертов из федерального бюджета, безвозмездных поступлений от физических и юридических лиц, имеющих целевое назначение) </t>
  </si>
  <si>
    <t>Объем просроченной кредиторской задолженности ГРБС  Пермского края и государственных учреждений, подведомственных ГРБС Пермского края</t>
  </si>
  <si>
    <t xml:space="preserve">Объем просроченной кредиторской задолженности ГРБС Пермского края  и государственных учреждений, подведомственных ГРБС Пермского края, по расходным обязательствам, финансируемым за счет МБТ из федерального бюджета, безвозмездных поступлений от физических и юридических лиц, имеющих целевое назначение </t>
  </si>
  <si>
    <t>Относительный рост (снижение) просроченной кредиторской задолженности ГРБС Пермского края и государственных учреждений, подведомственных ГРБС Пермского края (за исключением просроченной кредиторской задолженности по расходным обязательствам, финансируемым за счет межбюджетных трансфертов из федерального бюджета, безвозмездных поступлений от физических и юридических лиц, имеющих целевое назначение), в отчетном периоде</t>
  </si>
  <si>
    <t>Министерство промышленности, предпринимательства и торговли Пермского края</t>
  </si>
  <si>
    <t>Региональная служба по тарифам Пермского края</t>
  </si>
  <si>
    <t>Агентство по делам юстиции и мировых судей Пермского края</t>
  </si>
  <si>
    <t>2.2. Своевременность исполнения расходных полномочий ГРБС Пермского края в отчетном финансовом году</t>
  </si>
  <si>
    <t>2.3. Наличие просроченной кредиторской задолженности ГРБС Пермского края и государственных учреждений, подведомственных ГРБС Пермского края (за исключением просроченной кредиторской задолженности по расходным обязательствам, финансируемым за счет межбюджетных трансфертов из федерального бюджета, безвозмездных поступлений от физических и юридических лиц, имеющих целевое назначение)</t>
  </si>
  <si>
    <t>836</t>
  </si>
  <si>
    <t>Министерство экономического развития Пермского края</t>
  </si>
  <si>
    <t>Министерство строительства и жилищно-коммунального хозяйства Пермского края</t>
  </si>
  <si>
    <t>Министерство информационного развития и связи Пермского края</t>
  </si>
  <si>
    <t>Министерство образования и науки Пермского края</t>
  </si>
  <si>
    <t>Министерство по регулированию контрактной системы в сфере закупок Пермского края</t>
  </si>
  <si>
    <t>за 2015 г.</t>
  </si>
  <si>
    <t>2.4. Рост (снижение) просроченной кредиторской задолженности ГРБС Пермского края и государственных учреждений, подведомственных ГРБС Пермского края (за исключением просроченной кредиторской задолженности по расходным обязательствам, финансируемым за счет межбюджетных трансфертов из федерального бюджета, безвозмездных поступлений от физических и юридических лиц, имеющих целевое назначение)</t>
  </si>
  <si>
    <t>802</t>
  </si>
  <si>
    <t>803</t>
  </si>
  <si>
    <t>805</t>
  </si>
  <si>
    <t>807</t>
  </si>
  <si>
    <t>811</t>
  </si>
  <si>
    <t>812</t>
  </si>
  <si>
    <t>814</t>
  </si>
  <si>
    <t>Министерство культуры Пермского края</t>
  </si>
  <si>
    <t>Инспекция государственного жилищного надзора  Пермского края</t>
  </si>
  <si>
    <t>Инспекция государственного технического надзора  Пермского края</t>
  </si>
  <si>
    <t>Министерство физической культуры, спорта и туризма Пермского края</t>
  </si>
  <si>
    <t>Министерство транспорта Пермского края</t>
  </si>
  <si>
    <t>на 01.01.2016 г.</t>
  </si>
  <si>
    <t>за 2015 год</t>
  </si>
  <si>
    <t>на.01.01.2015 г.</t>
  </si>
  <si>
    <t>на 01.01.2016 г</t>
  </si>
  <si>
    <t xml:space="preserve">Процент исполнения ГРБС Пермского края плана по расходам за IV квартал отчетного финансового года (за исключением межбюджетных трансфертов из федерального бюджета, поступивших после 20 декабря отчетного финансового года, резервов, предусмотренных для распределения между ГРБС Пермского края)
  – кассовые расходы ГРБС Пермского края за 
IV квартал отчетного года (за исключением межбюджетных трансфертов из федерального бюджета, поступивших после 20 декабря отчетного финансового года)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</si>
</sst>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 ;[Red]\-#,##0\ "/>
    <numFmt numFmtId="165" formatCode="#,##0.00_ ;[Red]\-#,##0.00\ "/>
    <numFmt numFmtId="166" formatCode="#,##0.0_ ;[Red]\-#,##0.0\ "/>
    <numFmt numFmtId="167" formatCode="0.0"/>
    <numFmt numFmtId="168" formatCode="#,##0.0"/>
  </numFmts>
  <fonts count="24" x14ac:knownFonts="1">
    <font>
      <sz val="11"/>
      <color theme="1"/>
      <name val="Calibri"/>
      <family val="2"/>
      <scheme val="minor"/>
    </font>
    <font>
      <sz val="11"/>
      <color theme="1"/>
      <name val="Calibri"/>
      <family val="2"/>
      <charset val="204"/>
      <scheme val="minor"/>
    </font>
    <font>
      <sz val="11"/>
      <color indexed="8"/>
      <name val="Calibri"/>
      <family val="2"/>
      <charset val="204"/>
    </font>
    <font>
      <sz val="9"/>
      <color indexed="8"/>
      <name val="Calibri"/>
      <family val="2"/>
      <charset val="204"/>
    </font>
    <font>
      <sz val="10"/>
      <color indexed="8"/>
      <name val="Calibri"/>
      <family val="2"/>
    </font>
    <font>
      <sz val="8"/>
      <name val="Arial"/>
      <family val="2"/>
    </font>
    <font>
      <sz val="10"/>
      <name val="Arial"/>
      <family val="2"/>
      <charset val="204"/>
    </font>
    <font>
      <sz val="9"/>
      <color indexed="8"/>
      <name val="Times New Roman"/>
      <family val="1"/>
      <charset val="204"/>
    </font>
    <font>
      <sz val="11"/>
      <name val="Calibri"/>
      <family val="2"/>
    </font>
    <font>
      <b/>
      <sz val="9"/>
      <color indexed="8"/>
      <name val="Times New Roman"/>
      <family val="1"/>
      <charset val="204"/>
    </font>
    <font>
      <sz val="9"/>
      <color indexed="10"/>
      <name val="Times New Roman"/>
      <family val="1"/>
      <charset val="204"/>
    </font>
    <font>
      <sz val="9"/>
      <name val="Times New Roman"/>
      <family val="1"/>
      <charset val="204"/>
    </font>
    <font>
      <sz val="10"/>
      <color indexed="8"/>
      <name val="Times New Roman"/>
      <family val="1"/>
      <charset val="204"/>
    </font>
    <font>
      <sz val="8"/>
      <name val="Calibri"/>
      <family val="2"/>
    </font>
    <font>
      <sz val="11"/>
      <color theme="1"/>
      <name val="Calibri"/>
      <family val="2"/>
      <charset val="204"/>
      <scheme val="minor"/>
    </font>
    <font>
      <sz val="11"/>
      <color theme="1"/>
      <name val="Times New Roman"/>
      <family val="1"/>
      <charset val="204"/>
    </font>
    <font>
      <sz val="9"/>
      <color theme="1"/>
      <name val="Times New Roman"/>
      <family val="1"/>
      <charset val="204"/>
    </font>
    <font>
      <b/>
      <sz val="9"/>
      <name val="Times New Roman"/>
      <family val="1"/>
      <charset val="204"/>
    </font>
    <font>
      <b/>
      <sz val="8"/>
      <color indexed="8"/>
      <name val="Times New Roman"/>
      <family val="1"/>
      <charset val="204"/>
    </font>
    <font>
      <sz val="8"/>
      <color indexed="8"/>
      <name val="Times New Roman"/>
      <family val="1"/>
      <charset val="204"/>
    </font>
    <font>
      <sz val="10"/>
      <color rgb="FF000000"/>
      <name val="Times New Roman"/>
      <family val="1"/>
      <charset val="204"/>
    </font>
    <font>
      <sz val="9"/>
      <color rgb="FFFF0000"/>
      <name val="Times New Roman"/>
      <family val="1"/>
      <charset val="204"/>
    </font>
    <font>
      <sz val="11"/>
      <color rgb="FFFF0000"/>
      <name val="Calibri"/>
      <family val="2"/>
      <scheme val="minor"/>
    </font>
    <font>
      <sz val="8"/>
      <name val="Times New Roman"/>
      <family val="1"/>
      <charset val="204"/>
    </font>
  </fonts>
  <fills count="7">
    <fill>
      <patternFill patternType="none"/>
    </fill>
    <fill>
      <patternFill patternType="gray125"/>
    </fill>
    <fill>
      <patternFill patternType="solid">
        <fgColor indexed="4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s>
  <borders count="7">
    <border>
      <left/>
      <right/>
      <top/>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6">
    <xf numFmtId="0" fontId="0" fillId="0" borderId="0"/>
    <xf numFmtId="0" fontId="5" fillId="2" borderId="1" applyNumberFormat="0" applyProtection="0">
      <alignment horizontal="left" vertical="center" indent="1"/>
    </xf>
    <xf numFmtId="0" fontId="14" fillId="0" borderId="0"/>
    <xf numFmtId="0" fontId="6" fillId="0" borderId="0"/>
    <xf numFmtId="0" fontId="6" fillId="0" borderId="0"/>
    <xf numFmtId="0" fontId="1" fillId="0" borderId="0"/>
  </cellStyleXfs>
  <cellXfs count="107">
    <xf numFmtId="0" fontId="0" fillId="0" borderId="0" xfId="0"/>
    <xf numFmtId="0" fontId="0" fillId="0" borderId="0" xfId="0" applyFill="1"/>
    <xf numFmtId="0" fontId="3" fillId="0" borderId="0" xfId="0" applyFont="1"/>
    <xf numFmtId="0" fontId="4" fillId="0" borderId="0" xfId="0" applyFont="1"/>
    <xf numFmtId="0" fontId="0" fillId="3" borderId="0" xfId="0" applyFill="1"/>
    <xf numFmtId="0" fontId="11" fillId="3" borderId="2" xfId="0" applyFont="1" applyFill="1" applyBorder="1" applyAlignment="1">
      <alignment horizontal="center" vertical="center"/>
    </xf>
    <xf numFmtId="0" fontId="7" fillId="3" borderId="2" xfId="0" applyFont="1" applyFill="1" applyBorder="1" applyAlignment="1">
      <alignment horizontal="center" vertical="center"/>
    </xf>
    <xf numFmtId="0" fontId="7" fillId="0" borderId="0" xfId="0" applyFont="1" applyAlignment="1">
      <alignment vertical="center"/>
    </xf>
    <xf numFmtId="0" fontId="7" fillId="0" borderId="0" xfId="0" applyFont="1" applyFill="1" applyAlignment="1">
      <alignment vertical="center"/>
    </xf>
    <xf numFmtId="0" fontId="11" fillId="0" borderId="2" xfId="0" applyFont="1" applyBorder="1" applyAlignment="1">
      <alignment horizontal="center" vertical="center" wrapText="1"/>
    </xf>
    <xf numFmtId="0" fontId="7" fillId="0" borderId="0" xfId="0" applyFont="1" applyAlignment="1">
      <alignment horizontal="center" vertical="center"/>
    </xf>
    <xf numFmtId="0" fontId="2" fillId="0" borderId="0" xfId="0" applyFont="1"/>
    <xf numFmtId="0" fontId="7" fillId="0" borderId="0" xfId="0" applyFont="1"/>
    <xf numFmtId="0" fontId="9" fillId="5" borderId="2" xfId="0" applyFont="1" applyFill="1" applyBorder="1" applyAlignment="1">
      <alignment horizontal="center" vertical="center" wrapText="1"/>
    </xf>
    <xf numFmtId="0" fontId="7" fillId="5" borderId="2" xfId="0" applyFont="1" applyFill="1" applyBorder="1" applyAlignment="1">
      <alignment horizontal="left" vertical="center" wrapText="1"/>
    </xf>
    <xf numFmtId="0" fontId="7" fillId="5" borderId="2" xfId="0" applyFont="1" applyFill="1" applyBorder="1" applyAlignment="1">
      <alignment horizontal="center" vertical="center"/>
    </xf>
    <xf numFmtId="164" fontId="7" fillId="0" borderId="0" xfId="0" applyNumberFormat="1" applyFont="1" applyAlignment="1">
      <alignment vertical="center"/>
    </xf>
    <xf numFmtId="0" fontId="7" fillId="5" borderId="2" xfId="0" applyFont="1" applyFill="1" applyBorder="1" applyAlignment="1">
      <alignment vertical="center"/>
    </xf>
    <xf numFmtId="0" fontId="15" fillId="0" borderId="0" xfId="0" applyFont="1"/>
    <xf numFmtId="0" fontId="12" fillId="0" borderId="0" xfId="0" applyFont="1"/>
    <xf numFmtId="0" fontId="15" fillId="0" borderId="0" xfId="0" applyFont="1" applyFill="1"/>
    <xf numFmtId="0" fontId="10" fillId="5" borderId="2" xfId="0" applyFont="1" applyFill="1" applyBorder="1" applyAlignment="1">
      <alignment vertical="center" wrapText="1"/>
    </xf>
    <xf numFmtId="164" fontId="7" fillId="0" borderId="0" xfId="0" applyNumberFormat="1" applyFont="1" applyFill="1" applyAlignment="1">
      <alignment vertical="center"/>
    </xf>
    <xf numFmtId="0" fontId="3" fillId="4" borderId="0" xfId="0" applyFont="1" applyFill="1" applyAlignment="1">
      <alignment horizontal="center"/>
    </xf>
    <xf numFmtId="0" fontId="4" fillId="4" borderId="0" xfId="0" applyFont="1" applyFill="1" applyAlignment="1">
      <alignment horizontal="center"/>
    </xf>
    <xf numFmtId="0" fontId="0" fillId="4" borderId="0" xfId="0" applyFill="1" applyAlignment="1">
      <alignment horizontal="center"/>
    </xf>
    <xf numFmtId="164" fontId="15" fillId="0" borderId="0" xfId="0" applyNumberFormat="1" applyFont="1"/>
    <xf numFmtId="164" fontId="7" fillId="0" borderId="0" xfId="0" applyNumberFormat="1" applyFont="1"/>
    <xf numFmtId="164" fontId="12" fillId="0" borderId="0" xfId="0" applyNumberFormat="1" applyFont="1"/>
    <xf numFmtId="0" fontId="19" fillId="5" borderId="2" xfId="0" applyFont="1" applyFill="1" applyBorder="1" applyAlignment="1">
      <alignment horizontal="center" vertical="center"/>
    </xf>
    <xf numFmtId="0" fontId="0" fillId="0" borderId="0" xfId="0" applyFill="1" applyBorder="1"/>
    <xf numFmtId="0" fontId="8" fillId="0" borderId="0" xfId="0" applyFont="1" applyFill="1"/>
    <xf numFmtId="0" fontId="7" fillId="5"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Border="1" applyAlignment="1">
      <alignment horizontal="center" vertical="center" wrapText="1"/>
    </xf>
    <xf numFmtId="166" fontId="19" fillId="0" borderId="2" xfId="0" applyNumberFormat="1" applyFont="1" applyFill="1" applyBorder="1" applyAlignment="1">
      <alignment horizontal="center" vertical="center"/>
    </xf>
    <xf numFmtId="0" fontId="11" fillId="3" borderId="2" xfId="0" applyFont="1" applyFill="1" applyBorder="1" applyAlignment="1">
      <alignment horizontal="left" vertical="center" wrapText="1"/>
    </xf>
    <xf numFmtId="164" fontId="19" fillId="0" borderId="2" xfId="0" applyNumberFormat="1" applyFont="1" applyBorder="1" applyAlignment="1">
      <alignment horizontal="center" vertical="center" wrapText="1"/>
    </xf>
    <xf numFmtId="164" fontId="19" fillId="0" borderId="3" xfId="0" applyNumberFormat="1" applyFont="1" applyBorder="1" applyAlignment="1">
      <alignment horizontal="center" vertical="center" wrapText="1"/>
    </xf>
    <xf numFmtId="164" fontId="19" fillId="0" borderId="2" xfId="0" applyNumberFormat="1" applyFont="1" applyFill="1" applyBorder="1" applyAlignment="1">
      <alignment horizontal="center" vertical="center" wrapText="1"/>
    </xf>
    <xf numFmtId="164" fontId="18" fillId="5" borderId="2" xfId="0" applyNumberFormat="1" applyFont="1" applyFill="1" applyBorder="1" applyAlignment="1">
      <alignment horizontal="center" vertical="center" wrapText="1"/>
    </xf>
    <xf numFmtId="164" fontId="19" fillId="5" borderId="2" xfId="0" applyNumberFormat="1" applyFont="1" applyFill="1" applyBorder="1" applyAlignment="1">
      <alignment horizontal="left" vertical="center" wrapText="1"/>
    </xf>
    <xf numFmtId="164" fontId="19" fillId="5" borderId="2" xfId="0" applyNumberFormat="1" applyFont="1" applyFill="1" applyBorder="1" applyAlignment="1">
      <alignment horizontal="center" vertical="center" wrapText="1"/>
    </xf>
    <xf numFmtId="164" fontId="19" fillId="5" borderId="3" xfId="0" applyNumberFormat="1" applyFont="1" applyFill="1" applyBorder="1" applyAlignment="1">
      <alignment horizontal="center" vertical="center" wrapText="1"/>
    </xf>
    <xf numFmtId="164" fontId="19" fillId="3" borderId="2" xfId="0" applyNumberFormat="1" applyFont="1" applyFill="1" applyBorder="1" applyAlignment="1">
      <alignment horizontal="center" vertical="center"/>
    </xf>
    <xf numFmtId="4" fontId="19" fillId="0" borderId="2" xfId="0" applyNumberFormat="1" applyFont="1" applyFill="1" applyBorder="1" applyAlignment="1">
      <alignment horizontal="right" vertical="center"/>
    </xf>
    <xf numFmtId="0" fontId="7" fillId="5" borderId="0" xfId="0" applyFont="1" applyFill="1" applyAlignment="1">
      <alignment vertical="center"/>
    </xf>
    <xf numFmtId="0" fontId="19" fillId="5" borderId="0" xfId="0" applyFont="1" applyFill="1" applyAlignment="1">
      <alignment vertical="center"/>
    </xf>
    <xf numFmtId="0" fontId="17" fillId="5" borderId="2" xfId="0" applyFont="1" applyFill="1" applyBorder="1" applyAlignment="1">
      <alignment horizontal="center" vertical="center" wrapText="1"/>
    </xf>
    <xf numFmtId="0" fontId="11" fillId="5" borderId="2" xfId="0" applyFont="1" applyFill="1" applyBorder="1" applyAlignment="1">
      <alignment horizontal="left" vertical="center" wrapText="1"/>
    </xf>
    <xf numFmtId="164" fontId="11" fillId="5" borderId="2" xfId="0" applyNumberFormat="1"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5" borderId="2" xfId="0" applyFont="1" applyFill="1" applyBorder="1" applyAlignment="1">
      <alignment horizontal="center" vertical="center"/>
    </xf>
    <xf numFmtId="0" fontId="11" fillId="5" borderId="2" xfId="0" applyFont="1" applyFill="1" applyBorder="1"/>
    <xf numFmtId="0" fontId="17" fillId="3" borderId="2" xfId="0" applyFont="1" applyFill="1" applyBorder="1" applyAlignment="1">
      <alignment horizontal="center" vertical="center" wrapText="1"/>
    </xf>
    <xf numFmtId="165" fontId="11" fillId="4" borderId="2" xfId="0" applyNumberFormat="1" applyFont="1" applyFill="1" applyBorder="1" applyAlignment="1">
      <alignment horizontal="center" vertical="center" wrapText="1" shrinkToFit="1"/>
    </xf>
    <xf numFmtId="166" fontId="11" fillId="0" borderId="2" xfId="0" applyNumberFormat="1" applyFont="1" applyFill="1" applyBorder="1" applyAlignment="1">
      <alignment horizontal="center" vertical="center"/>
    </xf>
    <xf numFmtId="0" fontId="2" fillId="0" borderId="0" xfId="0" applyFont="1" applyFill="1"/>
    <xf numFmtId="167" fontId="11" fillId="0" borderId="2" xfId="0" applyNumberFormat="1" applyFont="1" applyFill="1" applyBorder="1" applyAlignment="1">
      <alignment horizontal="center" vertical="center"/>
    </xf>
    <xf numFmtId="0" fontId="3" fillId="0" borderId="0" xfId="0" applyFont="1" applyBorder="1"/>
    <xf numFmtId="0" fontId="3" fillId="4" borderId="0" xfId="0" applyFont="1" applyFill="1" applyBorder="1" applyAlignment="1">
      <alignment horizontal="center"/>
    </xf>
    <xf numFmtId="0" fontId="0" fillId="0" borderId="0" xfId="0" applyBorder="1"/>
    <xf numFmtId="0" fontId="8" fillId="0" borderId="0" xfId="0" applyFont="1" applyFill="1" applyBorder="1"/>
    <xf numFmtId="167" fontId="7" fillId="0" borderId="2" xfId="0" applyNumberFormat="1" applyFont="1" applyFill="1" applyBorder="1" applyAlignment="1">
      <alignment horizontal="center" vertical="center"/>
    </xf>
    <xf numFmtId="0" fontId="11" fillId="0" borderId="2" xfId="0" applyFont="1" applyBorder="1" applyAlignment="1">
      <alignment horizontal="left" vertical="center" wrapText="1"/>
    </xf>
    <xf numFmtId="0" fontId="11" fillId="5" borderId="5" xfId="0" applyFont="1" applyFill="1" applyBorder="1" applyAlignment="1">
      <alignment horizontal="center" vertical="center" wrapText="1"/>
    </xf>
    <xf numFmtId="168" fontId="7" fillId="0" borderId="2" xfId="0" applyNumberFormat="1" applyFont="1" applyFill="1" applyBorder="1" applyAlignment="1">
      <alignment horizontal="center" vertical="center"/>
    </xf>
    <xf numFmtId="0" fontId="7" fillId="5"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2" xfId="0" applyFont="1" applyBorder="1" applyAlignment="1">
      <alignment horizontal="center" vertical="center" wrapText="1"/>
    </xf>
    <xf numFmtId="164" fontId="19" fillId="4" borderId="2" xfId="0" applyNumberFormat="1" applyFont="1" applyFill="1" applyBorder="1" applyAlignment="1">
      <alignment horizontal="center" vertical="center" wrapText="1"/>
    </xf>
    <xf numFmtId="164" fontId="7" fillId="4" borderId="0" xfId="0" applyNumberFormat="1" applyFont="1" applyFill="1" applyAlignment="1">
      <alignment vertical="center"/>
    </xf>
    <xf numFmtId="167" fontId="7" fillId="4" borderId="2" xfId="0" applyNumberFormat="1" applyFont="1" applyFill="1" applyBorder="1" applyAlignment="1">
      <alignment horizontal="center" vertical="center"/>
    </xf>
    <xf numFmtId="4" fontId="19" fillId="4" borderId="2" xfId="0" applyNumberFormat="1" applyFont="1" applyFill="1" applyBorder="1" applyAlignment="1">
      <alignment horizontal="right" vertical="center"/>
    </xf>
    <xf numFmtId="167" fontId="7" fillId="0" borderId="2" xfId="0" applyNumberFormat="1" applyFont="1" applyFill="1" applyBorder="1" applyAlignment="1">
      <alignment horizontal="center" vertical="center"/>
    </xf>
    <xf numFmtId="168" fontId="11" fillId="0" borderId="2" xfId="0" applyNumberFormat="1" applyFont="1" applyFill="1" applyBorder="1" applyAlignment="1">
      <alignment horizontal="center" vertical="center" wrapText="1" shrinkToFit="1"/>
    </xf>
    <xf numFmtId="168" fontId="7" fillId="0" borderId="2" xfId="0" applyNumberFormat="1" applyFont="1" applyFill="1" applyBorder="1" applyAlignment="1">
      <alignment horizontal="center" vertical="center"/>
    </xf>
    <xf numFmtId="167" fontId="7" fillId="0" borderId="2" xfId="0" applyNumberFormat="1" applyFont="1" applyFill="1" applyBorder="1" applyAlignment="1">
      <alignment horizontal="center" vertical="center" wrapText="1"/>
    </xf>
    <xf numFmtId="168" fontId="7" fillId="0" borderId="2" xfId="0" applyNumberFormat="1" applyFont="1" applyFill="1" applyBorder="1" applyAlignment="1">
      <alignment horizontal="center" vertical="center" wrapText="1"/>
    </xf>
    <xf numFmtId="0" fontId="11" fillId="3" borderId="2" xfId="0" applyFont="1" applyFill="1" applyBorder="1" applyAlignment="1">
      <alignment horizontal="center" vertical="center"/>
    </xf>
    <xf numFmtId="0" fontId="7" fillId="3" borderId="2" xfId="0" applyFont="1" applyFill="1" applyBorder="1" applyAlignment="1">
      <alignment horizontal="center" vertical="center"/>
    </xf>
    <xf numFmtId="167" fontId="11" fillId="0" borderId="2" xfId="0" applyNumberFormat="1" applyFont="1" applyFill="1" applyBorder="1" applyAlignment="1">
      <alignment horizontal="center" vertical="center"/>
    </xf>
    <xf numFmtId="168" fontId="7" fillId="0" borderId="2" xfId="0" applyNumberFormat="1" applyFont="1" applyFill="1" applyBorder="1" applyAlignment="1">
      <alignment horizontal="center" vertical="center"/>
    </xf>
    <xf numFmtId="0" fontId="11" fillId="0" borderId="2" xfId="0" applyFont="1" applyFill="1" applyBorder="1" applyAlignment="1">
      <alignment horizontal="center" vertical="center" wrapText="1"/>
    </xf>
    <xf numFmtId="168" fontId="11" fillId="0" borderId="2" xfId="0" applyNumberFormat="1" applyFont="1" applyFill="1" applyBorder="1" applyAlignment="1">
      <alignment horizontal="center" vertical="center"/>
    </xf>
    <xf numFmtId="168" fontId="23" fillId="0" borderId="2" xfId="0" applyNumberFormat="1" applyFont="1" applyBorder="1" applyAlignment="1">
      <alignment horizontal="right" vertical="center" wrapText="1"/>
    </xf>
    <xf numFmtId="49" fontId="20" fillId="6" borderId="2" xfId="0" applyNumberFormat="1" applyFont="1" applyFill="1" applyBorder="1" applyAlignment="1">
      <alignment horizontal="center" vertical="center" wrapText="1"/>
    </xf>
    <xf numFmtId="0" fontId="11" fillId="6" borderId="2" xfId="0" applyFont="1" applyFill="1" applyBorder="1" applyAlignment="1">
      <alignment vertical="center" wrapText="1" shrinkToFit="1"/>
    </xf>
    <xf numFmtId="49" fontId="16" fillId="6" borderId="2" xfId="0" applyNumberFormat="1" applyFont="1" applyFill="1" applyBorder="1" applyAlignment="1">
      <alignment vertical="center" wrapText="1"/>
    </xf>
    <xf numFmtId="4" fontId="11" fillId="0" borderId="6" xfId="0" applyNumberFormat="1" applyFont="1" applyBorder="1" applyAlignment="1">
      <alignment horizontal="center" vertical="center" wrapText="1"/>
    </xf>
    <xf numFmtId="0" fontId="11" fillId="0" borderId="2" xfId="0" applyFont="1" applyFill="1" applyBorder="1" applyAlignment="1">
      <alignment horizontal="center" vertical="center" wrapText="1"/>
    </xf>
    <xf numFmtId="4" fontId="23" fillId="0" borderId="6" xfId="0" applyNumberFormat="1" applyFont="1" applyBorder="1" applyAlignment="1">
      <alignment horizontal="right" vertical="center" wrapText="1"/>
    </xf>
    <xf numFmtId="4" fontId="11" fillId="0" borderId="6" xfId="0" applyNumberFormat="1" applyFont="1" applyFill="1" applyBorder="1" applyAlignment="1">
      <alignment horizontal="center" vertical="center" wrapText="1"/>
    </xf>
    <xf numFmtId="0" fontId="7" fillId="0" borderId="2" xfId="0" applyFont="1" applyFill="1" applyBorder="1" applyAlignment="1">
      <alignment horizontal="center" vertical="center"/>
    </xf>
    <xf numFmtId="0" fontId="21" fillId="0" borderId="2" xfId="0" applyFont="1" applyBorder="1" applyAlignment="1">
      <alignment horizontal="center" vertical="center" wrapText="1"/>
    </xf>
    <xf numFmtId="0" fontId="22" fillId="0" borderId="2" xfId="0" applyFont="1" applyBorder="1" applyAlignment="1">
      <alignment horizontal="center" vertical="center" wrapText="1"/>
    </xf>
    <xf numFmtId="0" fontId="11" fillId="0" borderId="2" xfId="0" applyFont="1" applyFill="1" applyBorder="1" applyAlignment="1">
      <alignment horizontal="center" vertical="center" wrapText="1"/>
    </xf>
    <xf numFmtId="0" fontId="11" fillId="0" borderId="2" xfId="0" applyFont="1" applyBorder="1" applyAlignment="1">
      <alignment horizontal="center" vertical="center" wrapText="1"/>
    </xf>
    <xf numFmtId="0" fontId="7" fillId="5" borderId="3" xfId="0" applyFont="1"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164" fontId="7" fillId="0" borderId="3"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0" fontId="7" fillId="0" borderId="2" xfId="0" applyFont="1" applyBorder="1" applyAlignment="1">
      <alignment horizontal="center" vertical="center" wrapText="1"/>
    </xf>
  </cellXfs>
  <cellStyles count="6">
    <cellStyle name="SAPBEXHLevel2 2" xfId="1"/>
    <cellStyle name="Обычный" xfId="0" builtinId="0"/>
    <cellStyle name="Обычный 2" xfId="2"/>
    <cellStyle name="Обычный 2 2" xfId="5"/>
    <cellStyle name="Обычный 3" xfId="3"/>
    <cellStyle name="Обычный 4" xfId="4"/>
  </cellStyles>
  <dxfs count="0"/>
  <tableStyles count="0" defaultTableStyle="TableStyleMedium9" defaultPivotStyle="PivotStyleLight16"/>
  <colors>
    <mruColors>
      <color rgb="FFFFFFCC"/>
      <color rgb="FFFFFF99"/>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M115"/>
  <sheetViews>
    <sheetView showGridLines="0" zoomScaleNormal="100" zoomScaleSheetLayoutView="90" zoomScalePageLayoutView="92" workbookViewId="0">
      <pane xSplit="2" ySplit="3" topLeftCell="C4" activePane="bottomRight" state="frozen"/>
      <selection pane="topRight" activeCell="C1" sqref="C1"/>
      <selection pane="bottomLeft" activeCell="A4" sqref="A4"/>
      <selection pane="bottomRight" activeCell="B8" sqref="B8"/>
    </sheetView>
  </sheetViews>
  <sheetFormatPr defaultColWidth="6.85546875" defaultRowHeight="15" x14ac:dyDescent="0.25"/>
  <cols>
    <col min="1" max="1" width="5.7109375" customWidth="1"/>
    <col min="2" max="2" width="32" customWidth="1"/>
    <col min="3" max="3" width="18.42578125" style="25" customWidth="1"/>
    <col min="4" max="5" width="12.140625" customWidth="1"/>
    <col min="6" max="6" width="12.140625" style="31" customWidth="1"/>
    <col min="7" max="9" width="12.140625" style="1" customWidth="1"/>
    <col min="10" max="10" width="13.140625" style="1" customWidth="1"/>
    <col min="11" max="11" width="12.140625" style="1" customWidth="1"/>
    <col min="12" max="13" width="6.85546875" style="1"/>
  </cols>
  <sheetData>
    <row r="1" spans="1:13" s="11" customFormat="1" ht="223.5" customHeight="1" x14ac:dyDescent="0.25">
      <c r="A1" s="9" t="s">
        <v>0</v>
      </c>
      <c r="B1" s="9" t="s">
        <v>19</v>
      </c>
      <c r="C1" s="69" t="s">
        <v>33</v>
      </c>
      <c r="D1" s="100" t="s">
        <v>49</v>
      </c>
      <c r="E1" s="100"/>
      <c r="F1" s="99" t="s">
        <v>62</v>
      </c>
      <c r="G1" s="99"/>
      <c r="H1" s="99" t="s">
        <v>63</v>
      </c>
      <c r="I1" s="99"/>
      <c r="J1" s="99" t="s">
        <v>71</v>
      </c>
      <c r="K1" s="99"/>
      <c r="L1" s="58"/>
      <c r="M1" s="58"/>
    </row>
    <row r="2" spans="1:13" s="11" customFormat="1" ht="17.25" customHeight="1" x14ac:dyDescent="0.25">
      <c r="A2" s="9"/>
      <c r="B2" s="65" t="s">
        <v>34</v>
      </c>
      <c r="C2" s="69"/>
      <c r="D2" s="97">
        <v>30</v>
      </c>
      <c r="E2" s="98"/>
      <c r="F2" s="97">
        <v>30</v>
      </c>
      <c r="G2" s="98"/>
      <c r="H2" s="97">
        <v>25</v>
      </c>
      <c r="I2" s="98"/>
      <c r="J2" s="97">
        <v>15</v>
      </c>
      <c r="K2" s="98"/>
      <c r="L2" s="58"/>
      <c r="M2" s="58"/>
    </row>
    <row r="3" spans="1:13" s="4" customFormat="1" ht="18" customHeight="1" x14ac:dyDescent="0.25">
      <c r="A3" s="55"/>
      <c r="B3" s="37"/>
      <c r="C3" s="69" t="s">
        <v>27</v>
      </c>
      <c r="D3" s="70" t="s">
        <v>32</v>
      </c>
      <c r="E3" s="70" t="s">
        <v>27</v>
      </c>
      <c r="F3" s="71" t="s">
        <v>32</v>
      </c>
      <c r="G3" s="71" t="s">
        <v>27</v>
      </c>
      <c r="H3" s="71" t="s">
        <v>38</v>
      </c>
      <c r="I3" s="71" t="s">
        <v>27</v>
      </c>
      <c r="J3" s="71" t="s">
        <v>32</v>
      </c>
      <c r="K3" s="71" t="s">
        <v>27</v>
      </c>
      <c r="L3" s="1"/>
      <c r="M3" s="1"/>
    </row>
    <row r="4" spans="1:13" s="4" customFormat="1" ht="39.950000000000003" customHeight="1" x14ac:dyDescent="0.25">
      <c r="A4" s="89" t="s">
        <v>72</v>
      </c>
      <c r="B4" s="90" t="s">
        <v>40</v>
      </c>
      <c r="C4" s="56">
        <f t="shared" ref="C4:C33" si="0">E4*$D$2/100+G4*$F$2/100+I4*$H$2/100+K4*$J$2/100</f>
        <v>3.5</v>
      </c>
      <c r="D4" s="84">
        <f>'2.1'!E5</f>
        <v>0</v>
      </c>
      <c r="E4" s="84" t="str">
        <f>'2.1'!F5</f>
        <v>5</v>
      </c>
      <c r="F4" s="57">
        <f>'2.2'!I5</f>
        <v>740.86891925099906</v>
      </c>
      <c r="G4" s="57" t="str">
        <f>'2.2'!J5</f>
        <v>0</v>
      </c>
      <c r="H4" s="78">
        <f>'2.3'!E5</f>
        <v>0</v>
      </c>
      <c r="I4" s="78">
        <f>'2.3'!F5</f>
        <v>5</v>
      </c>
      <c r="J4" s="86" t="str">
        <f>'2.4'!I5</f>
        <v>задолженность отсутствует</v>
      </c>
      <c r="K4" s="86">
        <f>'2.4'!J5</f>
        <v>5</v>
      </c>
      <c r="L4" s="1"/>
      <c r="M4" s="1"/>
    </row>
    <row r="5" spans="1:13" s="1" customFormat="1" ht="39.950000000000003" customHeight="1" x14ac:dyDescent="0.25">
      <c r="A5" s="89" t="s">
        <v>73</v>
      </c>
      <c r="B5" s="91" t="s">
        <v>8</v>
      </c>
      <c r="C5" s="56">
        <f t="shared" si="0"/>
        <v>3.5</v>
      </c>
      <c r="D5" s="84">
        <f>'2.1'!E6</f>
        <v>9.0263158576004601E-2</v>
      </c>
      <c r="E5" s="84" t="str">
        <f>'2.1'!F6</f>
        <v>5</v>
      </c>
      <c r="F5" s="57">
        <f>'2.2'!I6</f>
        <v>117.71489961686443</v>
      </c>
      <c r="G5" s="57" t="str">
        <f>'2.2'!J6</f>
        <v>0</v>
      </c>
      <c r="H5" s="78">
        <f>'2.3'!E6</f>
        <v>0</v>
      </c>
      <c r="I5" s="78">
        <f>'2.3'!F6</f>
        <v>5</v>
      </c>
      <c r="J5" s="93" t="str">
        <f>'2.4'!I6</f>
        <v>задолженность отсутствует</v>
      </c>
      <c r="K5" s="93">
        <f>'2.4'!J6</f>
        <v>5</v>
      </c>
    </row>
    <row r="6" spans="1:13" s="1" customFormat="1" ht="39.950000000000003" customHeight="1" x14ac:dyDescent="0.25">
      <c r="A6" s="89" t="s">
        <v>74</v>
      </c>
      <c r="B6" s="91" t="s">
        <v>9</v>
      </c>
      <c r="C6" s="56">
        <f t="shared" si="0"/>
        <v>3.5</v>
      </c>
      <c r="D6" s="84">
        <f>'2.1'!E7</f>
        <v>0.84203840262941887</v>
      </c>
      <c r="E6" s="84" t="str">
        <f>'2.1'!F7</f>
        <v>5</v>
      </c>
      <c r="F6" s="57">
        <f>'2.2'!I7</f>
        <v>123.10630361335535</v>
      </c>
      <c r="G6" s="57" t="str">
        <f>'2.2'!J7</f>
        <v>0</v>
      </c>
      <c r="H6" s="78">
        <f>'2.3'!E7</f>
        <v>0</v>
      </c>
      <c r="I6" s="78">
        <f>'2.3'!F7</f>
        <v>5</v>
      </c>
      <c r="J6" s="93" t="str">
        <f>'2.4'!I7</f>
        <v>задолженность отсутствует</v>
      </c>
      <c r="K6" s="93">
        <f>'2.4'!J7</f>
        <v>5</v>
      </c>
    </row>
    <row r="7" spans="1:13" s="1" customFormat="1" ht="39.950000000000003" customHeight="1" x14ac:dyDescent="0.25">
      <c r="A7" s="89" t="s">
        <v>75</v>
      </c>
      <c r="B7" s="91" t="s">
        <v>10</v>
      </c>
      <c r="C7" s="56">
        <f t="shared" si="0"/>
        <v>4.0999999999999996</v>
      </c>
      <c r="D7" s="84">
        <f>'2.1'!E8</f>
        <v>6.5858367699401326</v>
      </c>
      <c r="E7" s="84" t="str">
        <f>'2.1'!F8</f>
        <v>2</v>
      </c>
      <c r="F7" s="57">
        <f>'2.2'!I8</f>
        <v>99.015362092098314</v>
      </c>
      <c r="G7" s="57" t="str">
        <f>'2.2'!J8</f>
        <v>5</v>
      </c>
      <c r="H7" s="78">
        <f>'2.3'!E8</f>
        <v>0</v>
      </c>
      <c r="I7" s="78">
        <f>'2.3'!F8</f>
        <v>5</v>
      </c>
      <c r="J7" s="93" t="str">
        <f>'2.4'!I8</f>
        <v>задолженность отсутствует</v>
      </c>
      <c r="K7" s="93">
        <f>'2.4'!J8</f>
        <v>5</v>
      </c>
    </row>
    <row r="8" spans="1:13" s="1" customFormat="1" ht="39.950000000000003" customHeight="1" x14ac:dyDescent="0.25">
      <c r="A8" s="89" t="s">
        <v>76</v>
      </c>
      <c r="B8" s="91" t="s">
        <v>11</v>
      </c>
      <c r="C8" s="56">
        <f t="shared" si="0"/>
        <v>0</v>
      </c>
      <c r="D8" s="84">
        <f>'2.1'!E9</f>
        <v>14.80266915840954</v>
      </c>
      <c r="E8" s="84" t="str">
        <f>'2.1'!F9</f>
        <v>0</v>
      </c>
      <c r="F8" s="57">
        <f>'2.2'!I9</f>
        <v>123.67414874002149</v>
      </c>
      <c r="G8" s="57" t="str">
        <f>'2.2'!J9</f>
        <v>0</v>
      </c>
      <c r="H8" s="78">
        <f>'2.3'!E9</f>
        <v>3768</v>
      </c>
      <c r="I8" s="78">
        <f>'2.3'!F9</f>
        <v>0</v>
      </c>
      <c r="J8" s="93">
        <f>'2.4'!I9</f>
        <v>100</v>
      </c>
      <c r="K8" s="93">
        <f>'2.4'!J9</f>
        <v>0</v>
      </c>
    </row>
    <row r="9" spans="1:13" s="1" customFormat="1" ht="39.950000000000003" customHeight="1" x14ac:dyDescent="0.25">
      <c r="A9" s="89" t="s">
        <v>77</v>
      </c>
      <c r="B9" s="90" t="s">
        <v>41</v>
      </c>
      <c r="C9" s="56">
        <f t="shared" si="0"/>
        <v>4.0999999999999996</v>
      </c>
      <c r="D9" s="84">
        <f>'2.1'!E10</f>
        <v>5.3676130588236628</v>
      </c>
      <c r="E9" s="84" t="str">
        <f>'2.1'!F10</f>
        <v>2</v>
      </c>
      <c r="F9" s="57">
        <f>'2.2'!I10</f>
        <v>99.896823993474172</v>
      </c>
      <c r="G9" s="57" t="str">
        <f>'2.2'!J10</f>
        <v>5</v>
      </c>
      <c r="H9" s="78">
        <f>'2.3'!E10</f>
        <v>0</v>
      </c>
      <c r="I9" s="78">
        <f>'2.3'!F10</f>
        <v>5</v>
      </c>
      <c r="J9" s="93" t="str">
        <f>'2.4'!I10</f>
        <v>задолженность отсутствует</v>
      </c>
      <c r="K9" s="93">
        <f>'2.4'!J10</f>
        <v>5</v>
      </c>
    </row>
    <row r="10" spans="1:13" ht="39.950000000000003" customHeight="1" x14ac:dyDescent="0.25">
      <c r="A10" s="89" t="s">
        <v>78</v>
      </c>
      <c r="B10" s="90" t="s">
        <v>66</v>
      </c>
      <c r="C10" s="56">
        <f t="shared" si="0"/>
        <v>2</v>
      </c>
      <c r="D10" s="84">
        <f>'2.1'!E11</f>
        <v>45.877051881084171</v>
      </c>
      <c r="E10" s="84" t="str">
        <f>'2.1'!F11</f>
        <v>0</v>
      </c>
      <c r="F10" s="57">
        <f>'2.2'!I11</f>
        <v>149.8452892935949</v>
      </c>
      <c r="G10" s="57" t="str">
        <f>'2.2'!J11</f>
        <v>0</v>
      </c>
      <c r="H10" s="78">
        <f>'2.3'!E11</f>
        <v>0</v>
      </c>
      <c r="I10" s="78">
        <f>'2.3'!F11</f>
        <v>5</v>
      </c>
      <c r="J10" s="93" t="str">
        <f>'2.4'!I11</f>
        <v>задолженность отсутствует</v>
      </c>
      <c r="K10" s="93">
        <f>'2.4'!J11</f>
        <v>5</v>
      </c>
    </row>
    <row r="11" spans="1:13" ht="39.950000000000003" customHeight="1" x14ac:dyDescent="0.25">
      <c r="A11" s="89">
        <v>815</v>
      </c>
      <c r="B11" s="91" t="s">
        <v>12</v>
      </c>
      <c r="C11" s="56">
        <f t="shared" si="0"/>
        <v>3.5</v>
      </c>
      <c r="D11" s="84">
        <f>'2.1'!E12</f>
        <v>0.19955811787735192</v>
      </c>
      <c r="E11" s="84" t="str">
        <f>'2.1'!F12</f>
        <v>5</v>
      </c>
      <c r="F11" s="57">
        <f>'2.2'!I12</f>
        <v>106.13086635523901</v>
      </c>
      <c r="G11" s="57" t="str">
        <f>'2.2'!J12</f>
        <v>0</v>
      </c>
      <c r="H11" s="78">
        <f>'2.3'!E12</f>
        <v>0</v>
      </c>
      <c r="I11" s="78">
        <f>'2.3'!F12</f>
        <v>5</v>
      </c>
      <c r="J11" s="93" t="str">
        <f>'2.4'!I12</f>
        <v>задолженность отсутствует</v>
      </c>
      <c r="K11" s="93">
        <f>'2.4'!J12</f>
        <v>5</v>
      </c>
    </row>
    <row r="12" spans="1:13" ht="39.950000000000003" customHeight="1" x14ac:dyDescent="0.25">
      <c r="A12" s="89">
        <v>816</v>
      </c>
      <c r="B12" s="90" t="s">
        <v>42</v>
      </c>
      <c r="C12" s="56">
        <f t="shared" si="0"/>
        <v>2.2999999999999998</v>
      </c>
      <c r="D12" s="84">
        <f>'2.1'!E13</f>
        <v>8.6257566659942437</v>
      </c>
      <c r="E12" s="84" t="str">
        <f>'2.1'!F13</f>
        <v>1</v>
      </c>
      <c r="F12" s="57">
        <f>'2.2'!I13</f>
        <v>102.38022436793356</v>
      </c>
      <c r="G12" s="57" t="str">
        <f>'2.2'!J13</f>
        <v>0</v>
      </c>
      <c r="H12" s="78">
        <f>'2.3'!E13</f>
        <v>0</v>
      </c>
      <c r="I12" s="78">
        <f>'2.3'!F13</f>
        <v>5</v>
      </c>
      <c r="J12" s="93" t="str">
        <f>'2.4'!I13</f>
        <v>задолженность отсутствует</v>
      </c>
      <c r="K12" s="93">
        <f>'2.4'!J13</f>
        <v>5</v>
      </c>
    </row>
    <row r="13" spans="1:13" ht="55.5" customHeight="1" x14ac:dyDescent="0.25">
      <c r="A13" s="89">
        <v>820</v>
      </c>
      <c r="B13" s="91" t="s">
        <v>13</v>
      </c>
      <c r="C13" s="56">
        <f t="shared" si="0"/>
        <v>3.2</v>
      </c>
      <c r="D13" s="84">
        <f>'2.1'!E14</f>
        <v>1.1131433441853615</v>
      </c>
      <c r="E13" s="84" t="str">
        <f>'2.1'!F14</f>
        <v>4</v>
      </c>
      <c r="F13" s="57">
        <f>'2.2'!I14</f>
        <v>100.5827480688575</v>
      </c>
      <c r="G13" s="57" t="str">
        <f>'2.2'!J14</f>
        <v>0</v>
      </c>
      <c r="H13" s="78">
        <f>'2.3'!E14</f>
        <v>0</v>
      </c>
      <c r="I13" s="78">
        <f>'2.3'!F14</f>
        <v>5</v>
      </c>
      <c r="J13" s="93" t="str">
        <f>'2.4'!I14</f>
        <v>задолженность отсутствует</v>
      </c>
      <c r="K13" s="93">
        <f>'2.4'!J14</f>
        <v>5</v>
      </c>
    </row>
    <row r="14" spans="1:13" ht="39.950000000000003" customHeight="1" x14ac:dyDescent="0.25">
      <c r="A14" s="89">
        <v>821</v>
      </c>
      <c r="B14" s="90" t="s">
        <v>67</v>
      </c>
      <c r="C14" s="56">
        <f t="shared" si="0"/>
        <v>2.9</v>
      </c>
      <c r="D14" s="84">
        <f>'2.1'!E15</f>
        <v>3.6861810537613122</v>
      </c>
      <c r="E14" s="84" t="str">
        <f>'2.1'!F15</f>
        <v>3</v>
      </c>
      <c r="F14" s="57">
        <f>'2.2'!I15</f>
        <v>103.03740187645812</v>
      </c>
      <c r="G14" s="57" t="str">
        <f>'2.2'!J15</f>
        <v>0</v>
      </c>
      <c r="H14" s="78">
        <f>'2.3'!E15</f>
        <v>0</v>
      </c>
      <c r="I14" s="78">
        <f>'2.3'!F15</f>
        <v>5</v>
      </c>
      <c r="J14" s="93" t="str">
        <f>'2.4'!I15</f>
        <v>задолженность отсутствует</v>
      </c>
      <c r="K14" s="93">
        <f>'2.4'!J15</f>
        <v>5</v>
      </c>
    </row>
    <row r="15" spans="1:13" ht="39.950000000000003" customHeight="1" x14ac:dyDescent="0.25">
      <c r="A15" s="89">
        <v>825</v>
      </c>
      <c r="B15" s="91" t="s">
        <v>79</v>
      </c>
      <c r="C15" s="56">
        <f t="shared" si="0"/>
        <v>2.6</v>
      </c>
      <c r="D15" s="84">
        <f>'2.1'!E16</f>
        <v>6.3549820848685208</v>
      </c>
      <c r="E15" s="84" t="str">
        <f>'2.1'!F16</f>
        <v>2</v>
      </c>
      <c r="F15" s="57">
        <f>'2.2'!I16</f>
        <v>103.84840824329412</v>
      </c>
      <c r="G15" s="57" t="str">
        <f>'2.2'!J16</f>
        <v>0</v>
      </c>
      <c r="H15" s="78">
        <f>'2.3'!E16</f>
        <v>0</v>
      </c>
      <c r="I15" s="78">
        <f>'2.3'!F16</f>
        <v>5</v>
      </c>
      <c r="J15" s="93" t="str">
        <f>'2.4'!I16</f>
        <v>задолженность отсутствует</v>
      </c>
      <c r="K15" s="93">
        <f>'2.4'!J16</f>
        <v>5</v>
      </c>
    </row>
    <row r="16" spans="1:13" ht="39.950000000000003" customHeight="1" x14ac:dyDescent="0.25">
      <c r="A16" s="89">
        <v>830</v>
      </c>
      <c r="B16" s="91" t="s">
        <v>68</v>
      </c>
      <c r="C16" s="56">
        <f t="shared" si="0"/>
        <v>3.5</v>
      </c>
      <c r="D16" s="84">
        <f>'2.1'!E17</f>
        <v>0.39881302006402808</v>
      </c>
      <c r="E16" s="84" t="str">
        <f>'2.1'!F17</f>
        <v>5</v>
      </c>
      <c r="F16" s="57">
        <f>'2.2'!I17</f>
        <v>101.35108219169675</v>
      </c>
      <c r="G16" s="57" t="str">
        <f>'2.2'!J17</f>
        <v>0</v>
      </c>
      <c r="H16" s="78">
        <f>'2.3'!E17</f>
        <v>0</v>
      </c>
      <c r="I16" s="78">
        <f>'2.3'!F17</f>
        <v>5</v>
      </c>
      <c r="J16" s="93" t="str">
        <f>'2.4'!I17</f>
        <v>задолженность отсутствует</v>
      </c>
      <c r="K16" s="93">
        <f>'2.4'!J17</f>
        <v>5</v>
      </c>
    </row>
    <row r="17" spans="1:11" ht="39.950000000000003" customHeight="1" x14ac:dyDescent="0.25">
      <c r="A17" s="89">
        <v>832</v>
      </c>
      <c r="B17" s="91" t="s">
        <v>59</v>
      </c>
      <c r="C17" s="56">
        <f t="shared" si="0"/>
        <v>3.2</v>
      </c>
      <c r="D17" s="84">
        <f>'2.1'!E18</f>
        <v>1.3439831675724856</v>
      </c>
      <c r="E17" s="84" t="str">
        <f>'2.1'!F18</f>
        <v>4</v>
      </c>
      <c r="F17" s="57">
        <f>'2.2'!I18</f>
        <v>100.93642280289754</v>
      </c>
      <c r="G17" s="57" t="str">
        <f>'2.2'!J18</f>
        <v>0</v>
      </c>
      <c r="H17" s="78">
        <f>'2.3'!E18</f>
        <v>0</v>
      </c>
      <c r="I17" s="78">
        <f>'2.3'!F18</f>
        <v>5</v>
      </c>
      <c r="J17" s="93" t="str">
        <f>'2.4'!I18</f>
        <v>задолженность отсутствует</v>
      </c>
      <c r="K17" s="93">
        <f>'2.4'!J18</f>
        <v>5</v>
      </c>
    </row>
    <row r="18" spans="1:11" ht="39.950000000000003" customHeight="1" x14ac:dyDescent="0.25">
      <c r="A18" s="89" t="s">
        <v>43</v>
      </c>
      <c r="B18" s="91" t="s">
        <v>69</v>
      </c>
      <c r="C18" s="56">
        <f t="shared" si="0"/>
        <v>2.9</v>
      </c>
      <c r="D18" s="84">
        <f>'2.1'!E19</f>
        <v>2.1196643600128686</v>
      </c>
      <c r="E18" s="84" t="str">
        <f>'2.1'!F19</f>
        <v>3</v>
      </c>
      <c r="F18" s="57">
        <f>'2.2'!I19</f>
        <v>104.59651060163139</v>
      </c>
      <c r="G18" s="57" t="str">
        <f>'2.2'!J19</f>
        <v>0</v>
      </c>
      <c r="H18" s="78">
        <f>'2.3'!E19</f>
        <v>0</v>
      </c>
      <c r="I18" s="78">
        <f>'2.3'!F19</f>
        <v>5</v>
      </c>
      <c r="J18" s="93" t="str">
        <f>'2.4'!I19</f>
        <v>задолженность отсутствует</v>
      </c>
      <c r="K18" s="93">
        <f>'2.4'!J19</f>
        <v>5</v>
      </c>
    </row>
    <row r="19" spans="1:11" ht="39.950000000000003" customHeight="1" x14ac:dyDescent="0.25">
      <c r="A19" s="89">
        <v>834</v>
      </c>
      <c r="B19" s="91" t="s">
        <v>14</v>
      </c>
      <c r="C19" s="56">
        <f t="shared" si="0"/>
        <v>2</v>
      </c>
      <c r="D19" s="84">
        <f>'2.1'!E20</f>
        <v>11.844991645679833</v>
      </c>
      <c r="E19" s="84" t="str">
        <f>'2.1'!F20</f>
        <v>0</v>
      </c>
      <c r="F19" s="57">
        <f>'2.2'!I20</f>
        <v>100.34957956719195</v>
      </c>
      <c r="G19" s="57" t="str">
        <f>'2.2'!J20</f>
        <v>0</v>
      </c>
      <c r="H19" s="78">
        <f>'2.3'!E20</f>
        <v>0</v>
      </c>
      <c r="I19" s="78">
        <f>'2.3'!F20</f>
        <v>5</v>
      </c>
      <c r="J19" s="93" t="str">
        <f>'2.4'!I20</f>
        <v>задолженность отсутствует</v>
      </c>
      <c r="K19" s="93">
        <f>'2.4'!J20</f>
        <v>5</v>
      </c>
    </row>
    <row r="20" spans="1:11" ht="39.950000000000003" customHeight="1" x14ac:dyDescent="0.25">
      <c r="A20" s="89">
        <v>835</v>
      </c>
      <c r="B20" s="90" t="s">
        <v>44</v>
      </c>
      <c r="C20" s="56">
        <f t="shared" si="0"/>
        <v>2.2999999999999998</v>
      </c>
      <c r="D20" s="84">
        <f>'2.1'!E21</f>
        <v>9.5099854237584509</v>
      </c>
      <c r="E20" s="84" t="str">
        <f>'2.1'!F21</f>
        <v>1</v>
      </c>
      <c r="F20" s="57">
        <f>'2.2'!I21</f>
        <v>122.84769340926096</v>
      </c>
      <c r="G20" s="57" t="str">
        <f>'2.2'!J21</f>
        <v>0</v>
      </c>
      <c r="H20" s="78">
        <f>'2.3'!E21</f>
        <v>0</v>
      </c>
      <c r="I20" s="78">
        <f>'2.3'!F21</f>
        <v>5</v>
      </c>
      <c r="J20" s="93" t="str">
        <f>'2.4'!I21</f>
        <v>задолженность отсутствует</v>
      </c>
      <c r="K20" s="93">
        <f>'2.4'!J21</f>
        <v>5</v>
      </c>
    </row>
    <row r="21" spans="1:11" ht="39.950000000000003" customHeight="1" x14ac:dyDescent="0.25">
      <c r="A21" s="89" t="s">
        <v>64</v>
      </c>
      <c r="B21" s="90" t="s">
        <v>65</v>
      </c>
      <c r="C21" s="56">
        <f t="shared" si="0"/>
        <v>2.2999999999999998</v>
      </c>
      <c r="D21" s="84">
        <f>'2.1'!E22</f>
        <v>8.7208495311659977</v>
      </c>
      <c r="E21" s="84" t="str">
        <f>'2.1'!F22</f>
        <v>1</v>
      </c>
      <c r="F21" s="57">
        <f>'2.2'!I22</f>
        <v>101.2805544321475</v>
      </c>
      <c r="G21" s="57" t="str">
        <f>'2.2'!J22</f>
        <v>0</v>
      </c>
      <c r="H21" s="78">
        <f>'2.3'!E22</f>
        <v>0</v>
      </c>
      <c r="I21" s="78">
        <f>'2.3'!F22</f>
        <v>5</v>
      </c>
      <c r="J21" s="93" t="str">
        <f>'2.4'!I22</f>
        <v>задолженность отсутствует</v>
      </c>
      <c r="K21" s="93">
        <f>'2.4'!J22</f>
        <v>5</v>
      </c>
    </row>
    <row r="22" spans="1:11" ht="39.950000000000003" customHeight="1" x14ac:dyDescent="0.25">
      <c r="A22" s="89">
        <v>840</v>
      </c>
      <c r="B22" s="91" t="s">
        <v>15</v>
      </c>
      <c r="C22" s="56">
        <f t="shared" si="0"/>
        <v>3.2</v>
      </c>
      <c r="D22" s="84">
        <f>'2.1'!E23</f>
        <v>1.0935110109901636</v>
      </c>
      <c r="E22" s="84" t="str">
        <f>'2.1'!F23</f>
        <v>4</v>
      </c>
      <c r="F22" s="57">
        <f>'2.2'!I23</f>
        <v>100.34979199816235</v>
      </c>
      <c r="G22" s="57" t="str">
        <f>'2.2'!J23</f>
        <v>0</v>
      </c>
      <c r="H22" s="78">
        <f>'2.3'!E23</f>
        <v>0</v>
      </c>
      <c r="I22" s="78">
        <f>'2.3'!F23</f>
        <v>5</v>
      </c>
      <c r="J22" s="93" t="str">
        <f>'2.4'!I23</f>
        <v>задолженность отсутствует</v>
      </c>
      <c r="K22" s="93">
        <f>'2.4'!J23</f>
        <v>5</v>
      </c>
    </row>
    <row r="23" spans="1:11" ht="39.950000000000003" customHeight="1" x14ac:dyDescent="0.25">
      <c r="A23" s="89">
        <v>843</v>
      </c>
      <c r="B23" s="90" t="s">
        <v>80</v>
      </c>
      <c r="C23" s="56">
        <f t="shared" si="0"/>
        <v>5</v>
      </c>
      <c r="D23" s="84">
        <f>'2.1'!E24</f>
        <v>0.49883326172960901</v>
      </c>
      <c r="E23" s="84" t="str">
        <f>'2.1'!F24</f>
        <v>5</v>
      </c>
      <c r="F23" s="57">
        <f>'2.2'!I24</f>
        <v>99.188221691457287</v>
      </c>
      <c r="G23" s="57" t="str">
        <f>'2.2'!J24</f>
        <v>5</v>
      </c>
      <c r="H23" s="78">
        <f>'2.3'!E24</f>
        <v>0</v>
      </c>
      <c r="I23" s="78">
        <f>'2.3'!F24</f>
        <v>5</v>
      </c>
      <c r="J23" s="93" t="str">
        <f>'2.4'!I24</f>
        <v>задолженность отсутствует</v>
      </c>
      <c r="K23" s="93">
        <f>'2.4'!J24</f>
        <v>5</v>
      </c>
    </row>
    <row r="24" spans="1:11" ht="39.950000000000003" customHeight="1" x14ac:dyDescent="0.25">
      <c r="A24" s="89" t="s">
        <v>45</v>
      </c>
      <c r="B24" s="90" t="s">
        <v>81</v>
      </c>
      <c r="C24" s="56">
        <f t="shared" si="0"/>
        <v>2.9</v>
      </c>
      <c r="D24" s="84">
        <f>'2.1'!E25</f>
        <v>4.8805785355881914</v>
      </c>
      <c r="E24" s="84" t="str">
        <f>'2.1'!F25</f>
        <v>3</v>
      </c>
      <c r="F24" s="57">
        <f>'2.2'!I25</f>
        <v>100.03191158524159</v>
      </c>
      <c r="G24" s="57" t="str">
        <f>'2.2'!J25</f>
        <v>0</v>
      </c>
      <c r="H24" s="78">
        <f>'2.3'!E25</f>
        <v>0</v>
      </c>
      <c r="I24" s="78">
        <f>'2.3'!F25</f>
        <v>5</v>
      </c>
      <c r="J24" s="93" t="str">
        <f>'2.4'!I25</f>
        <v>задолженность отсутствует</v>
      </c>
      <c r="K24" s="93">
        <f>'2.4'!J25</f>
        <v>5</v>
      </c>
    </row>
    <row r="25" spans="1:11" ht="39.950000000000003" customHeight="1" x14ac:dyDescent="0.25">
      <c r="A25" s="89">
        <v>846</v>
      </c>
      <c r="B25" s="91" t="s">
        <v>60</v>
      </c>
      <c r="C25" s="56">
        <f t="shared" si="0"/>
        <v>2</v>
      </c>
      <c r="D25" s="84">
        <f>'2.1'!E26</f>
        <v>12.273481357179957</v>
      </c>
      <c r="E25" s="84" t="str">
        <f>'2.1'!F26</f>
        <v>0</v>
      </c>
      <c r="F25" s="57">
        <f>'2.2'!I26</f>
        <v>101.52957369478459</v>
      </c>
      <c r="G25" s="57" t="str">
        <f>'2.2'!J26</f>
        <v>0</v>
      </c>
      <c r="H25" s="78">
        <f>'2.3'!E26</f>
        <v>0</v>
      </c>
      <c r="I25" s="78">
        <f>'2.3'!F26</f>
        <v>5</v>
      </c>
      <c r="J25" s="93" t="str">
        <f>'2.4'!I26</f>
        <v>задолженность отсутствует</v>
      </c>
      <c r="K25" s="93">
        <f>'2.4'!J26</f>
        <v>5</v>
      </c>
    </row>
    <row r="26" spans="1:11" ht="39.950000000000003" customHeight="1" x14ac:dyDescent="0.25">
      <c r="A26" s="89" t="s">
        <v>46</v>
      </c>
      <c r="B26" s="91" t="s">
        <v>47</v>
      </c>
      <c r="C26" s="56">
        <f t="shared" si="0"/>
        <v>2.9</v>
      </c>
      <c r="D26" s="84">
        <f>'2.1'!E27</f>
        <v>2.2192809084678284</v>
      </c>
      <c r="E26" s="84" t="str">
        <f>'2.1'!F27</f>
        <v>3</v>
      </c>
      <c r="F26" s="57">
        <f>'2.2'!I27</f>
        <v>102.54401949692891</v>
      </c>
      <c r="G26" s="57" t="str">
        <f>'2.2'!J27</f>
        <v>0</v>
      </c>
      <c r="H26" s="78">
        <f>'2.3'!E27</f>
        <v>0</v>
      </c>
      <c r="I26" s="78">
        <f>'2.3'!F27</f>
        <v>5</v>
      </c>
      <c r="J26" s="93" t="str">
        <f>'2.4'!I27</f>
        <v>задолженность отсутствует</v>
      </c>
      <c r="K26" s="93">
        <f>'2.4'!J27</f>
        <v>5</v>
      </c>
    </row>
    <row r="27" spans="1:11" ht="39.950000000000003" customHeight="1" x14ac:dyDescent="0.25">
      <c r="A27" s="89">
        <v>855</v>
      </c>
      <c r="B27" s="91" t="s">
        <v>16</v>
      </c>
      <c r="C27" s="56">
        <f t="shared" si="0"/>
        <v>2.9</v>
      </c>
      <c r="D27" s="84">
        <f>'2.1'!E28</f>
        <v>2.3930876861456927</v>
      </c>
      <c r="E27" s="84" t="str">
        <f>'2.1'!F28</f>
        <v>3</v>
      </c>
      <c r="F27" s="57">
        <f>'2.2'!I28</f>
        <v>100.62119000354576</v>
      </c>
      <c r="G27" s="57" t="str">
        <f>'2.2'!J28</f>
        <v>0</v>
      </c>
      <c r="H27" s="78">
        <f>'2.3'!E28</f>
        <v>0</v>
      </c>
      <c r="I27" s="78">
        <f>'2.3'!F28</f>
        <v>5</v>
      </c>
      <c r="J27" s="93" t="str">
        <f>'2.4'!I28</f>
        <v>задолженность отсутствует</v>
      </c>
      <c r="K27" s="93">
        <f>'2.4'!J28</f>
        <v>5</v>
      </c>
    </row>
    <row r="28" spans="1:11" ht="39.950000000000003" customHeight="1" x14ac:dyDescent="0.25">
      <c r="A28" s="89">
        <v>856</v>
      </c>
      <c r="B28" s="91" t="s">
        <v>17</v>
      </c>
      <c r="C28" s="56">
        <f t="shared" si="0"/>
        <v>2.6</v>
      </c>
      <c r="D28" s="84">
        <f>'2.1'!E29</f>
        <v>5.3627239454703934</v>
      </c>
      <c r="E28" s="84" t="str">
        <f>'2.1'!F29</f>
        <v>2</v>
      </c>
      <c r="F28" s="57">
        <f>'2.2'!I29</f>
        <v>100.7104316448213</v>
      </c>
      <c r="G28" s="57" t="str">
        <f>'2.2'!J29</f>
        <v>0</v>
      </c>
      <c r="H28" s="78">
        <f>'2.3'!E29</f>
        <v>0</v>
      </c>
      <c r="I28" s="78">
        <f>'2.3'!F29</f>
        <v>5</v>
      </c>
      <c r="J28" s="93" t="str">
        <f>'2.4'!I29</f>
        <v>задолженность отсутствует</v>
      </c>
      <c r="K28" s="93">
        <f>'2.4'!J29</f>
        <v>5</v>
      </c>
    </row>
    <row r="29" spans="1:11" ht="39.950000000000003" customHeight="1" x14ac:dyDescent="0.25">
      <c r="A29" s="89">
        <v>861</v>
      </c>
      <c r="B29" s="91" t="s">
        <v>82</v>
      </c>
      <c r="C29" s="56">
        <f t="shared" si="0"/>
        <v>2.6</v>
      </c>
      <c r="D29" s="84">
        <f>'2.1'!E30</f>
        <v>5.0024161062668338</v>
      </c>
      <c r="E29" s="84" t="str">
        <f>'2.1'!F30</f>
        <v>2</v>
      </c>
      <c r="F29" s="57">
        <f>'2.2'!I30</f>
        <v>113.89005521470004</v>
      </c>
      <c r="G29" s="57" t="str">
        <f>'2.2'!J30</f>
        <v>0</v>
      </c>
      <c r="H29" s="78">
        <f>'2.3'!E30</f>
        <v>0</v>
      </c>
      <c r="I29" s="78">
        <f>'2.3'!F30</f>
        <v>5</v>
      </c>
      <c r="J29" s="93" t="str">
        <f>'2.4'!I30</f>
        <v>задолженность отсутствует</v>
      </c>
      <c r="K29" s="93">
        <f>'2.4'!J30</f>
        <v>5</v>
      </c>
    </row>
    <row r="30" spans="1:11" ht="39.950000000000003" customHeight="1" x14ac:dyDescent="0.25">
      <c r="A30" s="89">
        <v>875</v>
      </c>
      <c r="B30" s="91" t="s">
        <v>18</v>
      </c>
      <c r="C30" s="56">
        <f t="shared" si="0"/>
        <v>2.2999999999999998</v>
      </c>
      <c r="D30" s="84">
        <f>'2.1'!E31</f>
        <v>7.6591767325790023</v>
      </c>
      <c r="E30" s="84" t="str">
        <f>'2.1'!F31</f>
        <v>1</v>
      </c>
      <c r="F30" s="57">
        <f>'2.2'!I31</f>
        <v>106.99706569799132</v>
      </c>
      <c r="G30" s="57" t="str">
        <f>'2.2'!J31</f>
        <v>0</v>
      </c>
      <c r="H30" s="78">
        <f>'2.3'!E31</f>
        <v>0</v>
      </c>
      <c r="I30" s="78">
        <f>'2.3'!F31</f>
        <v>5</v>
      </c>
      <c r="J30" s="93" t="str">
        <f>'2.4'!I31</f>
        <v>задолженность отсутствует</v>
      </c>
      <c r="K30" s="93">
        <f>'2.4'!J31</f>
        <v>5</v>
      </c>
    </row>
    <row r="31" spans="1:11" ht="39.950000000000003" customHeight="1" x14ac:dyDescent="0.25">
      <c r="A31" s="89">
        <v>880</v>
      </c>
      <c r="B31" s="90" t="s">
        <v>83</v>
      </c>
      <c r="C31" s="56">
        <f t="shared" si="0"/>
        <v>3.5</v>
      </c>
      <c r="D31" s="84">
        <f>'2.1'!E32</f>
        <v>11.991710856289108</v>
      </c>
      <c r="E31" s="84" t="str">
        <f>'2.1'!F32</f>
        <v>0</v>
      </c>
      <c r="F31" s="57">
        <f>'2.2'!I32</f>
        <v>88.085775202820187</v>
      </c>
      <c r="G31" s="57" t="str">
        <f>'2.2'!J32</f>
        <v>5</v>
      </c>
      <c r="H31" s="78">
        <f>'2.3'!E32</f>
        <v>0</v>
      </c>
      <c r="I31" s="78">
        <f>'2.3'!F32</f>
        <v>5</v>
      </c>
      <c r="J31" s="93" t="str">
        <f>'2.4'!I32</f>
        <v>задолженность отсутствует</v>
      </c>
      <c r="K31" s="93">
        <f>'2.4'!J32</f>
        <v>5</v>
      </c>
    </row>
    <row r="32" spans="1:11" ht="39.950000000000003" customHeight="1" x14ac:dyDescent="0.25">
      <c r="A32" s="89">
        <v>886</v>
      </c>
      <c r="B32" s="90" t="s">
        <v>61</v>
      </c>
      <c r="C32" s="56">
        <f t="shared" si="0"/>
        <v>3.5</v>
      </c>
      <c r="D32" s="84">
        <f>'2.1'!E33</f>
        <v>0.27589406990678456</v>
      </c>
      <c r="E32" s="84" t="str">
        <f>'2.1'!F33</f>
        <v>5</v>
      </c>
      <c r="F32" s="57">
        <f>'2.2'!I33</f>
        <v>111.27525290331492</v>
      </c>
      <c r="G32" s="57" t="str">
        <f>'2.2'!J33</f>
        <v>0</v>
      </c>
      <c r="H32" s="78">
        <f>'2.3'!E33</f>
        <v>0</v>
      </c>
      <c r="I32" s="78">
        <f>'2.3'!F33</f>
        <v>5</v>
      </c>
      <c r="J32" s="93" t="str">
        <f>'2.4'!I33</f>
        <v>задолженность отсутствует</v>
      </c>
      <c r="K32" s="93">
        <f>'2.4'!J33</f>
        <v>5</v>
      </c>
    </row>
    <row r="33" spans="1:11" ht="39.950000000000003" customHeight="1" x14ac:dyDescent="0.25">
      <c r="A33" s="89">
        <v>892</v>
      </c>
      <c r="B33" s="90" t="s">
        <v>48</v>
      </c>
      <c r="C33" s="56">
        <f t="shared" si="0"/>
        <v>2.4</v>
      </c>
      <c r="D33" s="84">
        <f>'2.1'!E34</f>
        <v>2.0561812364661045</v>
      </c>
      <c r="E33" s="84" t="str">
        <f>'2.1'!F34</f>
        <v>3</v>
      </c>
      <c r="F33" s="57">
        <f>'2.2'!I34</f>
        <v>98.994428184698421</v>
      </c>
      <c r="G33" s="57" t="str">
        <f>'2.2'!J34</f>
        <v>5</v>
      </c>
      <c r="H33" s="78">
        <f>'2.3'!E34</f>
        <v>171071</v>
      </c>
      <c r="I33" s="78">
        <f>'2.3'!F34</f>
        <v>0</v>
      </c>
      <c r="J33" s="93">
        <f>'2.4'!I34</f>
        <v>100</v>
      </c>
      <c r="K33" s="93">
        <f>'2.4'!J34</f>
        <v>0</v>
      </c>
    </row>
    <row r="34" spans="1:11" hidden="1" x14ac:dyDescent="0.25">
      <c r="A34" s="60"/>
      <c r="B34" s="60"/>
      <c r="C34" s="61"/>
      <c r="D34" s="62"/>
      <c r="E34" s="62"/>
      <c r="F34" s="63"/>
      <c r="G34" s="30"/>
      <c r="H34" s="30"/>
      <c r="I34" s="30"/>
      <c r="J34" s="30"/>
    </row>
    <row r="35" spans="1:11" hidden="1" x14ac:dyDescent="0.25">
      <c r="A35" s="60"/>
      <c r="B35" s="60"/>
      <c r="C35" s="61"/>
      <c r="D35" s="62"/>
      <c r="E35" s="62"/>
      <c r="F35" s="63"/>
      <c r="G35" s="30"/>
      <c r="H35" s="30"/>
      <c r="I35" s="30"/>
      <c r="J35" s="30"/>
    </row>
    <row r="36" spans="1:11" hidden="1" x14ac:dyDescent="0.25">
      <c r="A36" s="60"/>
      <c r="B36" s="60"/>
      <c r="C36" s="61"/>
      <c r="D36" s="62"/>
      <c r="E36" s="62"/>
      <c r="F36" s="63"/>
      <c r="G36" s="30"/>
      <c r="H36" s="30"/>
      <c r="I36" s="30"/>
      <c r="J36" s="30"/>
    </row>
    <row r="37" spans="1:11" hidden="1" x14ac:dyDescent="0.25">
      <c r="A37" s="60"/>
      <c r="B37" s="60"/>
      <c r="C37" s="61"/>
      <c r="D37" s="62"/>
      <c r="E37" s="62"/>
      <c r="F37" s="63"/>
      <c r="G37" s="30"/>
      <c r="H37" s="30"/>
      <c r="I37" s="30"/>
      <c r="J37" s="30"/>
    </row>
    <row r="38" spans="1:11" hidden="1" x14ac:dyDescent="0.25">
      <c r="A38" s="60"/>
      <c r="B38" s="60"/>
      <c r="C38" s="61"/>
      <c r="D38" s="62"/>
      <c r="E38" s="62"/>
      <c r="F38" s="63"/>
      <c r="G38" s="30"/>
      <c r="H38" s="30"/>
      <c r="I38" s="30"/>
      <c r="J38" s="30"/>
    </row>
    <row r="39" spans="1:11" hidden="1" x14ac:dyDescent="0.25">
      <c r="A39" s="60"/>
      <c r="B39" s="60"/>
      <c r="C39" s="61"/>
      <c r="D39" s="62"/>
      <c r="E39" s="62"/>
      <c r="F39" s="63"/>
      <c r="G39" s="30"/>
      <c r="H39" s="30"/>
      <c r="I39" s="30"/>
      <c r="J39" s="30"/>
    </row>
    <row r="40" spans="1:11" hidden="1" x14ac:dyDescent="0.25">
      <c r="A40" s="60"/>
      <c r="B40" s="60"/>
      <c r="C40" s="61"/>
      <c r="D40" s="62"/>
      <c r="E40" s="62"/>
      <c r="F40" s="63"/>
      <c r="G40" s="30"/>
      <c r="H40" s="30"/>
      <c r="I40" s="30"/>
      <c r="J40" s="30"/>
    </row>
    <row r="41" spans="1:11" hidden="1" x14ac:dyDescent="0.25">
      <c r="A41" s="60"/>
      <c r="B41" s="60"/>
      <c r="C41" s="61"/>
      <c r="D41" s="62"/>
      <c r="E41" s="62"/>
      <c r="F41" s="63"/>
      <c r="G41" s="30"/>
      <c r="H41" s="30"/>
      <c r="I41" s="30"/>
      <c r="J41" s="30"/>
    </row>
    <row r="42" spans="1:11" hidden="1" x14ac:dyDescent="0.25">
      <c r="A42" s="2"/>
      <c r="B42" s="2"/>
      <c r="C42" s="23"/>
    </row>
    <row r="43" spans="1:11" hidden="1" x14ac:dyDescent="0.25">
      <c r="A43" s="2"/>
      <c r="B43" s="2"/>
      <c r="C43" s="23"/>
    </row>
    <row r="44" spans="1:11" hidden="1" x14ac:dyDescent="0.25">
      <c r="A44" s="3"/>
      <c r="B44" s="3"/>
      <c r="C44" s="24"/>
    </row>
    <row r="45" spans="1:11" hidden="1" x14ac:dyDescent="0.25">
      <c r="A45" s="3"/>
      <c r="B45" s="3"/>
      <c r="C45" s="24"/>
    </row>
    <row r="46" spans="1:11" hidden="1" x14ac:dyDescent="0.25">
      <c r="A46" s="3"/>
      <c r="B46" s="3"/>
      <c r="C46" s="24"/>
    </row>
    <row r="47" spans="1:11" hidden="1" x14ac:dyDescent="0.25">
      <c r="A47" s="3"/>
      <c r="B47" s="3"/>
      <c r="C47" s="24"/>
    </row>
    <row r="48" spans="1:11" hidden="1" x14ac:dyDescent="0.25">
      <c r="A48" s="3"/>
      <c r="B48" s="3"/>
      <c r="C48" s="24"/>
    </row>
    <row r="49" spans="1:3" hidden="1" x14ac:dyDescent="0.25">
      <c r="A49" s="3"/>
      <c r="B49" s="3"/>
      <c r="C49" s="24"/>
    </row>
    <row r="50" spans="1:3" hidden="1" x14ac:dyDescent="0.25">
      <c r="A50" s="3"/>
      <c r="B50" s="3"/>
      <c r="C50" s="24"/>
    </row>
    <row r="51" spans="1:3" hidden="1" x14ac:dyDescent="0.25">
      <c r="A51" s="3"/>
      <c r="B51" s="3"/>
      <c r="C51" s="24"/>
    </row>
    <row r="52" spans="1:3" hidden="1" x14ac:dyDescent="0.25">
      <c r="A52" s="3"/>
      <c r="B52" s="3"/>
      <c r="C52" s="24"/>
    </row>
    <row r="53" spans="1:3" hidden="1" x14ac:dyDescent="0.25">
      <c r="A53" s="3"/>
      <c r="B53" s="3"/>
      <c r="C53" s="24"/>
    </row>
    <row r="54" spans="1:3" hidden="1" x14ac:dyDescent="0.25">
      <c r="A54" s="3"/>
      <c r="B54" s="3"/>
      <c r="C54" s="24"/>
    </row>
    <row r="55" spans="1:3" hidden="1" x14ac:dyDescent="0.25">
      <c r="A55" s="3"/>
      <c r="B55" s="3"/>
      <c r="C55" s="24"/>
    </row>
    <row r="56" spans="1:3" hidden="1" x14ac:dyDescent="0.25">
      <c r="A56" s="3"/>
      <c r="B56" s="3"/>
      <c r="C56" s="24"/>
    </row>
    <row r="57" spans="1:3" hidden="1" x14ac:dyDescent="0.25">
      <c r="A57" s="3"/>
      <c r="B57" s="3"/>
      <c r="C57" s="24"/>
    </row>
    <row r="58" spans="1:3" hidden="1" x14ac:dyDescent="0.25">
      <c r="A58" s="3"/>
      <c r="B58" s="3"/>
      <c r="C58" s="24"/>
    </row>
    <row r="59" spans="1:3" hidden="1" x14ac:dyDescent="0.25">
      <c r="A59" s="3"/>
      <c r="B59" s="3"/>
      <c r="C59" s="24"/>
    </row>
    <row r="60" spans="1:3" hidden="1" x14ac:dyDescent="0.25">
      <c r="A60" s="3"/>
      <c r="B60" s="3"/>
      <c r="C60" s="24"/>
    </row>
    <row r="61" spans="1:3" hidden="1" x14ac:dyDescent="0.25">
      <c r="A61" s="3"/>
      <c r="B61" s="3"/>
      <c r="C61" s="24"/>
    </row>
    <row r="62" spans="1:3" hidden="1" x14ac:dyDescent="0.25">
      <c r="A62" s="3"/>
      <c r="B62" s="3"/>
      <c r="C62" s="24"/>
    </row>
    <row r="63" spans="1:3" hidden="1" x14ac:dyDescent="0.25">
      <c r="A63" s="3"/>
      <c r="B63" s="3"/>
      <c r="C63" s="24"/>
    </row>
    <row r="64" spans="1:3" hidden="1" x14ac:dyDescent="0.25">
      <c r="A64" s="3"/>
      <c r="B64" s="3"/>
      <c r="C64" s="24"/>
    </row>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sheetData>
  <autoFilter ref="A3:M33"/>
  <mergeCells count="8">
    <mergeCell ref="J2:K2"/>
    <mergeCell ref="D2:E2"/>
    <mergeCell ref="F2:G2"/>
    <mergeCell ref="H2:I2"/>
    <mergeCell ref="H1:I1"/>
    <mergeCell ref="J1:K1"/>
    <mergeCell ref="D1:E1"/>
    <mergeCell ref="F1:G1"/>
  </mergeCells>
  <printOptions gridLines="1"/>
  <pageMargins left="0.39370078740157483" right="0.35433070866141736" top="0.47244094488188981" bottom="0.31496062992125984" header="0.27559055118110237" footer="0.15748031496062992"/>
  <pageSetup paperSize="9" scale="90" fitToHeight="0" orientation="landscape" r:id="rId1"/>
  <headerFooter>
    <oddHeader>&amp;C&amp;"Times New Roman,полужирный"Оценка показателей группы 2 "Исполнение бюджета в части расходов" за 2015 год</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F34"/>
  <sheetViews>
    <sheetView showGridLines="0" zoomScale="110" zoomScaleNormal="110" zoomScaleSheetLayoutView="100" workbookViewId="0">
      <pane xSplit="2" ySplit="4" topLeftCell="C23" activePane="bottomRight" state="frozen"/>
      <selection pane="topRight" activeCell="C1" sqref="C1"/>
      <selection pane="bottomLeft" activeCell="A5" sqref="A5"/>
      <selection pane="bottomRight" activeCell="A23" sqref="A23:XFD23"/>
    </sheetView>
  </sheetViews>
  <sheetFormatPr defaultRowHeight="12" x14ac:dyDescent="0.25"/>
  <cols>
    <col min="1" max="1" width="4.85546875" style="7" customWidth="1"/>
    <col min="2" max="2" width="56.85546875" style="7" customWidth="1"/>
    <col min="3" max="3" width="26.140625" style="7" customWidth="1"/>
    <col min="4" max="4" width="24.140625" style="7" customWidth="1"/>
    <col min="5" max="5" width="24.28515625" style="7" bestFit="1" customWidth="1"/>
    <col min="6" max="6" width="12.28515625" style="7" bestFit="1" customWidth="1"/>
    <col min="7" max="16384" width="9.140625" style="7"/>
  </cols>
  <sheetData>
    <row r="1" spans="1:6" ht="157.5" customHeight="1" x14ac:dyDescent="0.25">
      <c r="A1" s="33" t="s">
        <v>0</v>
      </c>
      <c r="B1" s="33" t="s">
        <v>19</v>
      </c>
      <c r="C1" s="35" t="s">
        <v>51</v>
      </c>
      <c r="D1" s="35" t="s">
        <v>52</v>
      </c>
      <c r="E1" s="35" t="s">
        <v>50</v>
      </c>
      <c r="F1" s="33" t="s">
        <v>1</v>
      </c>
    </row>
    <row r="2" spans="1:6" ht="18" customHeight="1" x14ac:dyDescent="0.25">
      <c r="A2" s="13"/>
      <c r="B2" s="14" t="s">
        <v>2</v>
      </c>
      <c r="C2" s="32" t="s">
        <v>84</v>
      </c>
      <c r="D2" s="32" t="s">
        <v>84</v>
      </c>
      <c r="E2" s="32" t="s">
        <v>85</v>
      </c>
      <c r="F2" s="32" t="s">
        <v>85</v>
      </c>
    </row>
    <row r="3" spans="1:6" ht="18" customHeight="1" x14ac:dyDescent="0.25">
      <c r="A3" s="13"/>
      <c r="B3" s="14" t="s">
        <v>3</v>
      </c>
      <c r="C3" s="32" t="s">
        <v>4</v>
      </c>
      <c r="D3" s="32" t="s">
        <v>4</v>
      </c>
      <c r="E3" s="15" t="s">
        <v>5</v>
      </c>
      <c r="F3" s="15" t="s">
        <v>24</v>
      </c>
    </row>
    <row r="4" spans="1:6" ht="26.25" customHeight="1" x14ac:dyDescent="0.25">
      <c r="A4" s="13"/>
      <c r="B4" s="14" t="s">
        <v>6</v>
      </c>
      <c r="C4" s="68" t="s">
        <v>37</v>
      </c>
      <c r="D4" s="68" t="s">
        <v>20</v>
      </c>
      <c r="E4" s="15" t="s">
        <v>25</v>
      </c>
      <c r="F4" s="21"/>
    </row>
    <row r="5" spans="1:6" s="8" customFormat="1" ht="25.5" customHeight="1" x14ac:dyDescent="0.25">
      <c r="A5" s="89" t="s">
        <v>72</v>
      </c>
      <c r="B5" s="90" t="s">
        <v>40</v>
      </c>
      <c r="C5" s="95">
        <v>217524523.02000001</v>
      </c>
      <c r="D5" s="95">
        <v>1003538108.37</v>
      </c>
      <c r="E5" s="77">
        <v>0</v>
      </c>
      <c r="F5" s="96" t="str">
        <f>IF(E5="х","2",IF(E5&lt;=1,"5",IF(AND(E5&gt;1,E5&lt;=2),"4",IF(AND(E5&gt;2,E5&lt;=5),"3",IF(AND(E5&gt;5,E5&lt;=7),"2",IF(AND(E5&gt;7,E5&lt;=10),"1",IF(E5&gt;10,"0")))))))</f>
        <v>5</v>
      </c>
    </row>
    <row r="6" spans="1:6" s="8" customFormat="1" ht="25.5" customHeight="1" x14ac:dyDescent="0.25">
      <c r="A6" s="89" t="s">
        <v>73</v>
      </c>
      <c r="B6" s="91" t="s">
        <v>8</v>
      </c>
      <c r="C6" s="92">
        <v>154511400</v>
      </c>
      <c r="D6" s="92">
        <v>154371933.13</v>
      </c>
      <c r="E6" s="75">
        <f t="shared" ref="E6:E34" si="0">((C6-D6)/C6)*100</f>
        <v>9.0263158576004601E-2</v>
      </c>
      <c r="F6" s="6" t="str">
        <f t="shared" ref="F6:F34" si="1">IF(E6="х","2",IF(E6&lt;=1,"5",IF(AND(E6&gt;1,E6&lt;=2),"4",IF(AND(E6&gt;2,E6&lt;=5),"3",IF(AND(E6&gt;5,E6&lt;=7),"2",IF(AND(E6&gt;7,E6&lt;=10),"1",IF(E6&gt;10,"0")))))))</f>
        <v>5</v>
      </c>
    </row>
    <row r="7" spans="1:6" s="8" customFormat="1" ht="25.5" customHeight="1" x14ac:dyDescent="0.25">
      <c r="A7" s="89" t="s">
        <v>74</v>
      </c>
      <c r="B7" s="91" t="s">
        <v>9</v>
      </c>
      <c r="C7" s="92">
        <v>1616712444.1700001</v>
      </c>
      <c r="D7" s="92">
        <v>1603099104.53</v>
      </c>
      <c r="E7" s="75">
        <f t="shared" si="0"/>
        <v>0.84203840262941887</v>
      </c>
      <c r="F7" s="6" t="str">
        <f t="shared" si="1"/>
        <v>5</v>
      </c>
    </row>
    <row r="8" spans="1:6" s="8" customFormat="1" ht="25.5" customHeight="1" x14ac:dyDescent="0.25">
      <c r="A8" s="89" t="s">
        <v>75</v>
      </c>
      <c r="B8" s="91" t="s">
        <v>10</v>
      </c>
      <c r="C8" s="92">
        <v>24383548</v>
      </c>
      <c r="D8" s="92">
        <v>22777687.329999998</v>
      </c>
      <c r="E8" s="75">
        <f t="shared" si="0"/>
        <v>6.5858367699401326</v>
      </c>
      <c r="F8" s="6" t="str">
        <f t="shared" si="1"/>
        <v>2</v>
      </c>
    </row>
    <row r="9" spans="1:6" s="8" customFormat="1" ht="25.5" customHeight="1" x14ac:dyDescent="0.25">
      <c r="A9" s="89" t="s">
        <v>76</v>
      </c>
      <c r="B9" s="91" t="s">
        <v>11</v>
      </c>
      <c r="C9" s="92">
        <v>1573632241.9100001</v>
      </c>
      <c r="D9" s="92">
        <v>1340692667.3699999</v>
      </c>
      <c r="E9" s="75">
        <f t="shared" si="0"/>
        <v>14.80266915840954</v>
      </c>
      <c r="F9" s="6" t="str">
        <f t="shared" si="1"/>
        <v>0</v>
      </c>
    </row>
    <row r="10" spans="1:6" s="8" customFormat="1" ht="25.5" customHeight="1" x14ac:dyDescent="0.25">
      <c r="A10" s="89" t="s">
        <v>77</v>
      </c>
      <c r="B10" s="90" t="s">
        <v>41</v>
      </c>
      <c r="C10" s="92">
        <v>82605752.900000006</v>
      </c>
      <c r="D10" s="92">
        <v>78171795.719999999</v>
      </c>
      <c r="E10" s="75">
        <f t="shared" si="0"/>
        <v>5.3676130588236628</v>
      </c>
      <c r="F10" s="6" t="str">
        <f t="shared" si="1"/>
        <v>2</v>
      </c>
    </row>
    <row r="11" spans="1:6" ht="25.5" customHeight="1" x14ac:dyDescent="0.25">
      <c r="A11" s="89" t="s">
        <v>78</v>
      </c>
      <c r="B11" s="90" t="s">
        <v>66</v>
      </c>
      <c r="C11" s="92">
        <v>7037580618.8000002</v>
      </c>
      <c r="D11" s="92">
        <v>3808946107.1399999</v>
      </c>
      <c r="E11" s="75">
        <f t="shared" si="0"/>
        <v>45.877051881084171</v>
      </c>
      <c r="F11" s="6" t="str">
        <f t="shared" si="1"/>
        <v>0</v>
      </c>
    </row>
    <row r="12" spans="1:6" ht="25.5" customHeight="1" x14ac:dyDescent="0.25">
      <c r="A12" s="89">
        <v>815</v>
      </c>
      <c r="B12" s="91" t="s">
        <v>12</v>
      </c>
      <c r="C12" s="92">
        <v>22637014.460000001</v>
      </c>
      <c r="D12" s="92">
        <v>22591840.460000001</v>
      </c>
      <c r="E12" s="75">
        <f t="shared" si="0"/>
        <v>0.19955811787735192</v>
      </c>
      <c r="F12" s="6" t="str">
        <f t="shared" si="1"/>
        <v>5</v>
      </c>
    </row>
    <row r="13" spans="1:6" ht="25.5" customHeight="1" x14ac:dyDescent="0.25">
      <c r="A13" s="89">
        <v>816</v>
      </c>
      <c r="B13" s="90" t="s">
        <v>42</v>
      </c>
      <c r="C13" s="92">
        <v>845398509.52999997</v>
      </c>
      <c r="D13" s="92">
        <v>772476491.24000001</v>
      </c>
      <c r="E13" s="75">
        <f t="shared" si="0"/>
        <v>8.6257566659942437</v>
      </c>
      <c r="F13" s="6" t="str">
        <f t="shared" si="1"/>
        <v>1</v>
      </c>
    </row>
    <row r="14" spans="1:6" ht="35.25" customHeight="1" x14ac:dyDescent="0.25">
      <c r="A14" s="89">
        <v>820</v>
      </c>
      <c r="B14" s="91" t="s">
        <v>13</v>
      </c>
      <c r="C14" s="92">
        <v>22147261088.860001</v>
      </c>
      <c r="D14" s="92">
        <v>21900730326.130001</v>
      </c>
      <c r="E14" s="75">
        <f t="shared" si="0"/>
        <v>1.1131433441853615</v>
      </c>
      <c r="F14" s="6" t="str">
        <f t="shared" si="1"/>
        <v>4</v>
      </c>
    </row>
    <row r="15" spans="1:6" ht="25.5" customHeight="1" x14ac:dyDescent="0.25">
      <c r="A15" s="89">
        <v>821</v>
      </c>
      <c r="B15" s="90" t="s">
        <v>67</v>
      </c>
      <c r="C15" s="92">
        <v>605159455.39999998</v>
      </c>
      <c r="D15" s="92">
        <v>582852182.21000004</v>
      </c>
      <c r="E15" s="75">
        <f t="shared" si="0"/>
        <v>3.6861810537613122</v>
      </c>
      <c r="F15" s="6" t="str">
        <f t="shared" si="1"/>
        <v>3</v>
      </c>
    </row>
    <row r="16" spans="1:6" ht="25.5" customHeight="1" x14ac:dyDescent="0.25">
      <c r="A16" s="89">
        <v>825</v>
      </c>
      <c r="B16" s="91" t="s">
        <v>79</v>
      </c>
      <c r="C16" s="92">
        <v>1961102649.1600001</v>
      </c>
      <c r="D16" s="92">
        <v>1836474927.1400001</v>
      </c>
      <c r="E16" s="75">
        <f t="shared" si="0"/>
        <v>6.3549820848685208</v>
      </c>
      <c r="F16" s="6" t="str">
        <f t="shared" si="1"/>
        <v>2</v>
      </c>
    </row>
    <row r="17" spans="1:6" ht="25.5" customHeight="1" x14ac:dyDescent="0.25">
      <c r="A17" s="89">
        <v>830</v>
      </c>
      <c r="B17" s="91" t="s">
        <v>68</v>
      </c>
      <c r="C17" s="92">
        <v>29911782263.490002</v>
      </c>
      <c r="D17" s="92">
        <v>29792490181.290001</v>
      </c>
      <c r="E17" s="75">
        <f t="shared" si="0"/>
        <v>0.39881302006402808</v>
      </c>
      <c r="F17" s="6" t="str">
        <f t="shared" si="1"/>
        <v>5</v>
      </c>
    </row>
    <row r="18" spans="1:6" ht="25.5" customHeight="1" x14ac:dyDescent="0.25">
      <c r="A18" s="89">
        <v>832</v>
      </c>
      <c r="B18" s="91" t="s">
        <v>59</v>
      </c>
      <c r="C18" s="92">
        <v>669296574.32000005</v>
      </c>
      <c r="D18" s="92">
        <v>660301341.01999998</v>
      </c>
      <c r="E18" s="75">
        <f t="shared" si="0"/>
        <v>1.3439831675724856</v>
      </c>
      <c r="F18" s="6" t="str">
        <f t="shared" si="1"/>
        <v>4</v>
      </c>
    </row>
    <row r="19" spans="1:6" ht="25.5" customHeight="1" x14ac:dyDescent="0.25">
      <c r="A19" s="89" t="s">
        <v>43</v>
      </c>
      <c r="B19" s="91" t="s">
        <v>69</v>
      </c>
      <c r="C19" s="92">
        <v>34922680.399999999</v>
      </c>
      <c r="D19" s="92">
        <v>34182436.789999999</v>
      </c>
      <c r="E19" s="75">
        <f t="shared" si="0"/>
        <v>2.1196643600128686</v>
      </c>
      <c r="F19" s="6" t="str">
        <f t="shared" si="1"/>
        <v>3</v>
      </c>
    </row>
    <row r="20" spans="1:6" ht="25.5" customHeight="1" x14ac:dyDescent="0.25">
      <c r="A20" s="89">
        <v>834</v>
      </c>
      <c r="B20" s="91" t="s">
        <v>14</v>
      </c>
      <c r="C20" s="92">
        <v>240698059.16999999</v>
      </c>
      <c r="D20" s="92">
        <v>212187394.16999999</v>
      </c>
      <c r="E20" s="75">
        <f t="shared" si="0"/>
        <v>11.844991645679833</v>
      </c>
      <c r="F20" s="6" t="str">
        <f t="shared" si="1"/>
        <v>0</v>
      </c>
    </row>
    <row r="21" spans="1:6" ht="25.5" customHeight="1" x14ac:dyDescent="0.25">
      <c r="A21" s="89">
        <v>835</v>
      </c>
      <c r="B21" s="90" t="s">
        <v>44</v>
      </c>
      <c r="C21" s="92">
        <v>3172666728.6599998</v>
      </c>
      <c r="D21" s="92">
        <v>2870946585.2199998</v>
      </c>
      <c r="E21" s="75">
        <f t="shared" si="0"/>
        <v>9.5099854237584509</v>
      </c>
      <c r="F21" s="6" t="str">
        <f t="shared" si="1"/>
        <v>1</v>
      </c>
    </row>
    <row r="22" spans="1:6" ht="25.5" customHeight="1" x14ac:dyDescent="0.25">
      <c r="A22" s="89" t="s">
        <v>64</v>
      </c>
      <c r="B22" s="90" t="s">
        <v>65</v>
      </c>
      <c r="C22" s="92">
        <v>14820282.65</v>
      </c>
      <c r="D22" s="92">
        <v>13527828.1</v>
      </c>
      <c r="E22" s="75">
        <f t="shared" si="0"/>
        <v>8.7208495311659977</v>
      </c>
      <c r="F22" s="6" t="str">
        <f t="shared" si="1"/>
        <v>1</v>
      </c>
    </row>
    <row r="23" spans="1:6" ht="25.5" customHeight="1" x14ac:dyDescent="0.25">
      <c r="A23" s="89">
        <v>840</v>
      </c>
      <c r="B23" s="91" t="s">
        <v>15</v>
      </c>
      <c r="C23" s="92">
        <v>8636888070.7000008</v>
      </c>
      <c r="D23" s="92">
        <v>8542442748.6400003</v>
      </c>
      <c r="E23" s="75">
        <f t="shared" ref="E23" si="2">((C23-D23)/C23)*100</f>
        <v>1.0935110109901636</v>
      </c>
      <c r="F23" s="6" t="str">
        <f t="shared" ref="F23" si="3">IF(E23="х","2",IF(E23&lt;=1,"5",IF(AND(E23&gt;1,E23&lt;=2),"4",IF(AND(E23&gt;2,E23&lt;=5),"3",IF(AND(E23&gt;5,E23&lt;=7),"2",IF(AND(E23&gt;7,E23&lt;=10),"1",IF(E23&gt;10,"0")))))))</f>
        <v>4</v>
      </c>
    </row>
    <row r="24" spans="1:6" ht="25.5" customHeight="1" x14ac:dyDescent="0.25">
      <c r="A24" s="89">
        <v>843</v>
      </c>
      <c r="B24" s="90" t="s">
        <v>80</v>
      </c>
      <c r="C24" s="92">
        <v>111577826.23999999</v>
      </c>
      <c r="D24" s="92">
        <v>111021238.93000001</v>
      </c>
      <c r="E24" s="75">
        <f t="shared" si="0"/>
        <v>0.49883326172960901</v>
      </c>
      <c r="F24" s="6" t="str">
        <f t="shared" si="1"/>
        <v>5</v>
      </c>
    </row>
    <row r="25" spans="1:6" ht="25.5" customHeight="1" x14ac:dyDescent="0.25">
      <c r="A25" s="89" t="s">
        <v>45</v>
      </c>
      <c r="B25" s="90" t="s">
        <v>81</v>
      </c>
      <c r="C25" s="92">
        <v>31120866.489999998</v>
      </c>
      <c r="D25" s="92">
        <v>29601988.16</v>
      </c>
      <c r="E25" s="75">
        <f t="shared" si="0"/>
        <v>4.8805785355881914</v>
      </c>
      <c r="F25" s="6" t="str">
        <f t="shared" si="1"/>
        <v>3</v>
      </c>
    </row>
    <row r="26" spans="1:6" ht="25.5" customHeight="1" x14ac:dyDescent="0.25">
      <c r="A26" s="89">
        <v>846</v>
      </c>
      <c r="B26" s="91" t="s">
        <v>60</v>
      </c>
      <c r="C26" s="92">
        <v>42445866.729999997</v>
      </c>
      <c r="D26" s="92">
        <v>37236281.189999998</v>
      </c>
      <c r="E26" s="75">
        <f t="shared" si="0"/>
        <v>12.273481357179957</v>
      </c>
      <c r="F26" s="6" t="str">
        <f t="shared" si="1"/>
        <v>0</v>
      </c>
    </row>
    <row r="27" spans="1:6" ht="25.5" customHeight="1" x14ac:dyDescent="0.25">
      <c r="A27" s="89" t="s">
        <v>46</v>
      </c>
      <c r="B27" s="91" t="s">
        <v>47</v>
      </c>
      <c r="C27" s="92">
        <v>18019204.260000002</v>
      </c>
      <c r="D27" s="92">
        <v>17619307.5</v>
      </c>
      <c r="E27" s="75">
        <f t="shared" si="0"/>
        <v>2.2192809084678284</v>
      </c>
      <c r="F27" s="6" t="str">
        <f t="shared" si="1"/>
        <v>3</v>
      </c>
    </row>
    <row r="28" spans="1:6" ht="25.5" customHeight="1" x14ac:dyDescent="0.25">
      <c r="A28" s="89">
        <v>855</v>
      </c>
      <c r="B28" s="91" t="s">
        <v>16</v>
      </c>
      <c r="C28" s="92">
        <v>18261297581.779999</v>
      </c>
      <c r="D28" s="92">
        <v>17824288718.02</v>
      </c>
      <c r="E28" s="64">
        <f t="shared" si="0"/>
        <v>2.3930876861456927</v>
      </c>
      <c r="F28" s="6" t="str">
        <f t="shared" si="1"/>
        <v>3</v>
      </c>
    </row>
    <row r="29" spans="1:6" ht="25.5" customHeight="1" x14ac:dyDescent="0.25">
      <c r="A29" s="89">
        <v>856</v>
      </c>
      <c r="B29" s="91" t="s">
        <v>17</v>
      </c>
      <c r="C29" s="92">
        <v>92364019.299999997</v>
      </c>
      <c r="D29" s="92">
        <v>87410791.920000002</v>
      </c>
      <c r="E29" s="64">
        <f t="shared" si="0"/>
        <v>5.3627239454703934</v>
      </c>
      <c r="F29" s="6" t="str">
        <f t="shared" si="1"/>
        <v>2</v>
      </c>
    </row>
    <row r="30" spans="1:6" ht="25.5" customHeight="1" x14ac:dyDescent="0.25">
      <c r="A30" s="89">
        <v>861</v>
      </c>
      <c r="B30" s="91" t="s">
        <v>82</v>
      </c>
      <c r="C30" s="92">
        <v>2396257080.8499999</v>
      </c>
      <c r="D30" s="92">
        <v>2276386330.6900001</v>
      </c>
      <c r="E30" s="64">
        <f t="shared" si="0"/>
        <v>5.0024161062668338</v>
      </c>
      <c r="F30" s="6" t="str">
        <f t="shared" si="1"/>
        <v>2</v>
      </c>
    </row>
    <row r="31" spans="1:6" ht="25.5" customHeight="1" x14ac:dyDescent="0.25">
      <c r="A31" s="89">
        <v>875</v>
      </c>
      <c r="B31" s="91" t="s">
        <v>18</v>
      </c>
      <c r="C31" s="92">
        <v>609714321.00999999</v>
      </c>
      <c r="D31" s="92">
        <v>563015223.60000002</v>
      </c>
      <c r="E31" s="64">
        <f t="shared" si="0"/>
        <v>7.6591767325790023</v>
      </c>
      <c r="F31" s="6" t="str">
        <f t="shared" si="1"/>
        <v>1</v>
      </c>
    </row>
    <row r="32" spans="1:6" ht="25.5" customHeight="1" x14ac:dyDescent="0.25">
      <c r="A32" s="89">
        <v>880</v>
      </c>
      <c r="B32" s="90" t="s">
        <v>83</v>
      </c>
      <c r="C32" s="92">
        <v>8403468554.71</v>
      </c>
      <c r="D32" s="92">
        <v>7395748903.7299995</v>
      </c>
      <c r="E32" s="64">
        <f t="shared" si="0"/>
        <v>11.991710856289108</v>
      </c>
      <c r="F32" s="6" t="str">
        <f t="shared" si="1"/>
        <v>0</v>
      </c>
    </row>
    <row r="33" spans="1:6" ht="25.5" customHeight="1" x14ac:dyDescent="0.25">
      <c r="A33" s="89">
        <v>886</v>
      </c>
      <c r="B33" s="90" t="s">
        <v>61</v>
      </c>
      <c r="C33" s="92">
        <v>340705409.25999999</v>
      </c>
      <c r="D33" s="92">
        <v>339765423.24000001</v>
      </c>
      <c r="E33" s="64">
        <f t="shared" si="0"/>
        <v>0.27589406990678456</v>
      </c>
      <c r="F33" s="6" t="str">
        <f t="shared" si="1"/>
        <v>5</v>
      </c>
    </row>
    <row r="34" spans="1:6" ht="25.5" customHeight="1" x14ac:dyDescent="0.25">
      <c r="A34" s="89">
        <v>892</v>
      </c>
      <c r="B34" s="90" t="s">
        <v>48</v>
      </c>
      <c r="C34" s="92">
        <v>99847143.510000005</v>
      </c>
      <c r="D34" s="92">
        <v>97794105.280000001</v>
      </c>
      <c r="E34" s="64">
        <f t="shared" si="0"/>
        <v>2.0561812364661045</v>
      </c>
      <c r="F34" s="6" t="str">
        <f t="shared" si="1"/>
        <v>3</v>
      </c>
    </row>
  </sheetData>
  <phoneticPr fontId="13" type="noConversion"/>
  <printOptions gridLines="1"/>
  <pageMargins left="0.49" right="0.27" top="1.0236220472440944" bottom="0.78740157480314965" header="0.70866141732283472" footer="0.51181102362204722"/>
  <pageSetup paperSize="9" scale="64" fitToHeight="0" orientation="portrait" r:id="rId1"/>
  <headerFooter>
    <oddHeader>&amp;C&amp;"Times New Roman,полужирный"&amp;9Расчет и оценка показателя 2.1 "Доля неисполненных ГРБС на конец отчетного периода бюджетных ассигнований"</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J34"/>
  <sheetViews>
    <sheetView showGridLines="0" tabSelected="1" zoomScaleNormal="100" zoomScaleSheetLayoutView="100" zoomScalePageLayoutView="110" workbookViewId="0">
      <pane xSplit="2" ySplit="4" topLeftCell="C15" activePane="bottomRight" state="frozen"/>
      <selection pane="topRight" activeCell="C1" sqref="C1"/>
      <selection pane="bottomLeft" activeCell="A5" sqref="A5"/>
      <selection pane="bottomRight" activeCell="I16" sqref="I16"/>
    </sheetView>
  </sheetViews>
  <sheetFormatPr defaultRowHeight="12" x14ac:dyDescent="0.25"/>
  <cols>
    <col min="1" max="1" width="4.7109375" style="16" customWidth="1"/>
    <col min="2" max="2" width="40" style="16" customWidth="1"/>
    <col min="3" max="3" width="14.42578125" style="16" customWidth="1"/>
    <col min="4" max="4" width="16.140625" style="16" customWidth="1"/>
    <col min="5" max="5" width="21.28515625" style="16" customWidth="1"/>
    <col min="6" max="6" width="14.42578125" style="16" customWidth="1"/>
    <col min="7" max="7" width="14.7109375" style="74" customWidth="1"/>
    <col min="8" max="8" width="17.28515625" style="16" customWidth="1"/>
    <col min="9" max="9" width="24.28515625" style="16" customWidth="1"/>
    <col min="10" max="10" width="12.7109375" style="16" customWidth="1"/>
    <col min="11" max="16384" width="9.140625" style="16"/>
  </cols>
  <sheetData>
    <row r="1" spans="1:10" ht="219" customHeight="1" x14ac:dyDescent="0.25">
      <c r="A1" s="38" t="s">
        <v>0</v>
      </c>
      <c r="B1" s="38" t="s">
        <v>19</v>
      </c>
      <c r="C1" s="39" t="s">
        <v>39</v>
      </c>
      <c r="D1" s="39" t="s">
        <v>30</v>
      </c>
      <c r="E1" s="38" t="s">
        <v>53</v>
      </c>
      <c r="F1" s="38" t="s">
        <v>21</v>
      </c>
      <c r="G1" s="73" t="s">
        <v>23</v>
      </c>
      <c r="H1" s="38" t="s">
        <v>54</v>
      </c>
      <c r="I1" s="40" t="s">
        <v>88</v>
      </c>
      <c r="J1" s="40" t="s">
        <v>1</v>
      </c>
    </row>
    <row r="2" spans="1:10" ht="18" customHeight="1" x14ac:dyDescent="0.25">
      <c r="A2" s="41"/>
      <c r="B2" s="42" t="s">
        <v>2</v>
      </c>
      <c r="C2" s="43" t="s">
        <v>84</v>
      </c>
      <c r="D2" s="43" t="s">
        <v>84</v>
      </c>
      <c r="E2" s="43" t="s">
        <v>29</v>
      </c>
      <c r="F2" s="43" t="s">
        <v>28</v>
      </c>
      <c r="G2" s="43" t="s">
        <v>84</v>
      </c>
      <c r="H2" s="43" t="s">
        <v>28</v>
      </c>
      <c r="I2" s="43" t="s">
        <v>85</v>
      </c>
      <c r="J2" s="43" t="s">
        <v>85</v>
      </c>
    </row>
    <row r="3" spans="1:10" ht="18" customHeight="1" x14ac:dyDescent="0.25">
      <c r="A3" s="41"/>
      <c r="B3" s="42" t="s">
        <v>3</v>
      </c>
      <c r="C3" s="43" t="s">
        <v>4</v>
      </c>
      <c r="D3" s="43" t="s">
        <v>4</v>
      </c>
      <c r="E3" s="43" t="s">
        <v>4</v>
      </c>
      <c r="F3" s="43" t="s">
        <v>4</v>
      </c>
      <c r="G3" s="43" t="s">
        <v>4</v>
      </c>
      <c r="H3" s="43" t="s">
        <v>4</v>
      </c>
      <c r="I3" s="43" t="s">
        <v>5</v>
      </c>
      <c r="J3" s="43" t="s">
        <v>24</v>
      </c>
    </row>
    <row r="4" spans="1:10" ht="27.75" customHeight="1" x14ac:dyDescent="0.25">
      <c r="A4" s="41"/>
      <c r="B4" s="42" t="s">
        <v>6</v>
      </c>
      <c r="C4" s="44" t="s">
        <v>7</v>
      </c>
      <c r="D4" s="43" t="s">
        <v>22</v>
      </c>
      <c r="E4" s="44" t="s">
        <v>25</v>
      </c>
      <c r="F4" s="43" t="s">
        <v>22</v>
      </c>
      <c r="G4" s="43" t="s">
        <v>22</v>
      </c>
      <c r="H4" s="43" t="s">
        <v>25</v>
      </c>
      <c r="I4" s="29" t="s">
        <v>25</v>
      </c>
      <c r="J4" s="43"/>
    </row>
    <row r="5" spans="1:10" s="22" customFormat="1" ht="33.950000000000003" customHeight="1" x14ac:dyDescent="0.25">
      <c r="A5" s="89" t="s">
        <v>72</v>
      </c>
      <c r="B5" s="90" t="s">
        <v>40</v>
      </c>
      <c r="C5" s="94">
        <v>497605738.25999999</v>
      </c>
      <c r="D5" s="88">
        <v>430630763.85000002</v>
      </c>
      <c r="E5" s="46">
        <f t="shared" ref="E5:E34" si="0">C5-D5</f>
        <v>66974974.409999967</v>
      </c>
      <c r="F5" s="94">
        <v>496196769.07999998</v>
      </c>
      <c r="G5" s="88"/>
      <c r="H5" s="46">
        <f>F5-G5</f>
        <v>496196769.07999998</v>
      </c>
      <c r="I5" s="36">
        <f>H5/E5*100</f>
        <v>740.86891925099906</v>
      </c>
      <c r="J5" s="45" t="str">
        <f>IF(I5="х","2",IF(I5&gt;100,"0",IF(I5&lt;=100,"5")))</f>
        <v>0</v>
      </c>
    </row>
    <row r="6" spans="1:10" s="22" customFormat="1" ht="33.950000000000003" customHeight="1" x14ac:dyDescent="0.25">
      <c r="A6" s="89" t="s">
        <v>73</v>
      </c>
      <c r="B6" s="91" t="s">
        <v>8</v>
      </c>
      <c r="C6" s="94">
        <v>30639808</v>
      </c>
      <c r="D6" s="46"/>
      <c r="E6" s="46">
        <f t="shared" si="0"/>
        <v>30639808</v>
      </c>
      <c r="F6" s="94">
        <v>36067619.229999997</v>
      </c>
      <c r="G6" s="76"/>
      <c r="H6" s="46">
        <f t="shared" ref="H6:H34" si="1">F6-G6</f>
        <v>36067619.229999997</v>
      </c>
      <c r="I6" s="36">
        <f t="shared" ref="I6:I34" si="2">H6/E6*100</f>
        <v>117.71489961686443</v>
      </c>
      <c r="J6" s="45" t="str">
        <f t="shared" ref="J6:J34" si="3">IF(I6="х","2",IF(I6&gt;100,"0",IF(I6&lt;=100,"5")))</f>
        <v>0</v>
      </c>
    </row>
    <row r="7" spans="1:10" s="22" customFormat="1" ht="33.950000000000003" customHeight="1" x14ac:dyDescent="0.25">
      <c r="A7" s="89" t="s">
        <v>74</v>
      </c>
      <c r="B7" s="91" t="s">
        <v>9</v>
      </c>
      <c r="C7" s="94">
        <v>367115609.67000002</v>
      </c>
      <c r="D7" s="88">
        <v>1778700</v>
      </c>
      <c r="E7" s="46">
        <f t="shared" si="0"/>
        <v>365336909.67000002</v>
      </c>
      <c r="F7" s="94">
        <v>451531465.23000002</v>
      </c>
      <c r="G7" s="88">
        <v>1778700</v>
      </c>
      <c r="H7" s="46">
        <f>F7-G7</f>
        <v>449752765.23000002</v>
      </c>
      <c r="I7" s="36">
        <f t="shared" si="2"/>
        <v>123.10630361335535</v>
      </c>
      <c r="J7" s="45" t="str">
        <f t="shared" si="3"/>
        <v>0</v>
      </c>
    </row>
    <row r="8" spans="1:10" s="22" customFormat="1" ht="33.950000000000003" customHeight="1" x14ac:dyDescent="0.25">
      <c r="A8" s="89" t="s">
        <v>75</v>
      </c>
      <c r="B8" s="91" t="s">
        <v>10</v>
      </c>
      <c r="C8" s="94">
        <v>7121819.04</v>
      </c>
      <c r="D8" s="46"/>
      <c r="E8" s="46">
        <f t="shared" si="0"/>
        <v>7121819.04</v>
      </c>
      <c r="F8" s="94">
        <v>7051694.9100000001</v>
      </c>
      <c r="G8" s="76"/>
      <c r="H8" s="46">
        <f t="shared" si="1"/>
        <v>7051694.9100000001</v>
      </c>
      <c r="I8" s="36">
        <f t="shared" si="2"/>
        <v>99.015362092098314</v>
      </c>
      <c r="J8" s="45" t="str">
        <f t="shared" si="3"/>
        <v>5</v>
      </c>
    </row>
    <row r="9" spans="1:10" s="22" customFormat="1" ht="33.950000000000003" customHeight="1" x14ac:dyDescent="0.25">
      <c r="A9" s="89" t="s">
        <v>76</v>
      </c>
      <c r="B9" s="91" t="s">
        <v>11</v>
      </c>
      <c r="C9" s="94">
        <v>433119118.30000001</v>
      </c>
      <c r="D9" s="88">
        <v>92149556.030000001</v>
      </c>
      <c r="E9" s="46">
        <f t="shared" si="0"/>
        <v>340969562.26999998</v>
      </c>
      <c r="F9" s="94">
        <v>465515710.60000002</v>
      </c>
      <c r="G9" s="76">
        <v>43824507</v>
      </c>
      <c r="H9" s="46">
        <f t="shared" si="1"/>
        <v>421691203.60000002</v>
      </c>
      <c r="I9" s="36">
        <f t="shared" si="2"/>
        <v>123.67414874002149</v>
      </c>
      <c r="J9" s="45" t="str">
        <f t="shared" si="3"/>
        <v>0</v>
      </c>
    </row>
    <row r="10" spans="1:10" s="22" customFormat="1" ht="33.950000000000003" customHeight="1" x14ac:dyDescent="0.25">
      <c r="A10" s="89" t="s">
        <v>77</v>
      </c>
      <c r="B10" s="90" t="s">
        <v>41</v>
      </c>
      <c r="C10" s="94">
        <v>28757296.390000001</v>
      </c>
      <c r="D10" s="88"/>
      <c r="E10" s="46">
        <f t="shared" si="0"/>
        <v>28757296.390000001</v>
      </c>
      <c r="F10" s="94">
        <v>28727625.760000002</v>
      </c>
      <c r="G10" s="76"/>
      <c r="H10" s="46">
        <f t="shared" si="1"/>
        <v>28727625.760000002</v>
      </c>
      <c r="I10" s="36">
        <f t="shared" si="2"/>
        <v>99.896823993474172</v>
      </c>
      <c r="J10" s="45" t="str">
        <f t="shared" si="3"/>
        <v>5</v>
      </c>
    </row>
    <row r="11" spans="1:10" ht="33.950000000000003" customHeight="1" x14ac:dyDescent="0.25">
      <c r="A11" s="89" t="s">
        <v>78</v>
      </c>
      <c r="B11" s="90" t="s">
        <v>66</v>
      </c>
      <c r="C11" s="94">
        <v>1438889491.0999999</v>
      </c>
      <c r="D11" s="88">
        <v>260461357.47999999</v>
      </c>
      <c r="E11" s="46">
        <f t="shared" si="0"/>
        <v>1178428133.6199999</v>
      </c>
      <c r="F11" s="94">
        <v>1765819045.9400001</v>
      </c>
      <c r="G11" s="46"/>
      <c r="H11" s="46">
        <f t="shared" si="1"/>
        <v>1765819045.9400001</v>
      </c>
      <c r="I11" s="36">
        <f t="shared" si="2"/>
        <v>149.8452892935949</v>
      </c>
      <c r="J11" s="45" t="str">
        <f t="shared" si="3"/>
        <v>0</v>
      </c>
    </row>
    <row r="12" spans="1:10" ht="33.950000000000003" customHeight="1" x14ac:dyDescent="0.25">
      <c r="A12" s="89">
        <v>815</v>
      </c>
      <c r="B12" s="91" t="s">
        <v>12</v>
      </c>
      <c r="C12" s="94">
        <v>7220979.1299999999</v>
      </c>
      <c r="D12" s="88"/>
      <c r="E12" s="46">
        <f t="shared" si="0"/>
        <v>7220979.1299999999</v>
      </c>
      <c r="F12" s="94">
        <v>7663687.71</v>
      </c>
      <c r="G12" s="76"/>
      <c r="H12" s="46">
        <f t="shared" si="1"/>
        <v>7663687.71</v>
      </c>
      <c r="I12" s="36">
        <f t="shared" si="2"/>
        <v>106.13086635523901</v>
      </c>
      <c r="J12" s="45" t="str">
        <f t="shared" si="3"/>
        <v>0</v>
      </c>
    </row>
    <row r="13" spans="1:10" ht="33.950000000000003" customHeight="1" x14ac:dyDescent="0.25">
      <c r="A13" s="89">
        <v>816</v>
      </c>
      <c r="B13" s="90" t="s">
        <v>42</v>
      </c>
      <c r="C13" s="94">
        <v>276835791.76999998</v>
      </c>
      <c r="D13" s="88">
        <v>50309622.950000003</v>
      </c>
      <c r="E13" s="46">
        <f t="shared" si="0"/>
        <v>226526168.81999999</v>
      </c>
      <c r="F13" s="94">
        <v>282227622.83999997</v>
      </c>
      <c r="G13" s="76">
        <v>50309622.950000003</v>
      </c>
      <c r="H13" s="46">
        <f t="shared" si="1"/>
        <v>231917999.88999999</v>
      </c>
      <c r="I13" s="36">
        <f t="shared" si="2"/>
        <v>102.38022436793356</v>
      </c>
      <c r="J13" s="45" t="str">
        <f t="shared" si="3"/>
        <v>0</v>
      </c>
    </row>
    <row r="14" spans="1:10" ht="33.950000000000003" customHeight="1" x14ac:dyDescent="0.25">
      <c r="A14" s="89">
        <v>820</v>
      </c>
      <c r="B14" s="91" t="s">
        <v>13</v>
      </c>
      <c r="C14" s="94">
        <v>5617117824.8400002</v>
      </c>
      <c r="D14" s="88">
        <v>60551280.829999998</v>
      </c>
      <c r="E14" s="46">
        <f t="shared" si="0"/>
        <v>5556566544.0100002</v>
      </c>
      <c r="F14" s="94">
        <v>5625754268.46</v>
      </c>
      <c r="G14" s="76">
        <v>36806940.219999999</v>
      </c>
      <c r="H14" s="46">
        <f t="shared" si="1"/>
        <v>5588947328.2399998</v>
      </c>
      <c r="I14" s="36">
        <f t="shared" si="2"/>
        <v>100.5827480688575</v>
      </c>
      <c r="J14" s="45" t="str">
        <f t="shared" si="3"/>
        <v>0</v>
      </c>
    </row>
    <row r="15" spans="1:10" ht="33.950000000000003" customHeight="1" x14ac:dyDescent="0.25">
      <c r="A15" s="89">
        <v>821</v>
      </c>
      <c r="B15" s="90" t="s">
        <v>67</v>
      </c>
      <c r="C15" s="94">
        <v>149498119.59999999</v>
      </c>
      <c r="D15" s="88"/>
      <c r="E15" s="46">
        <f t="shared" si="0"/>
        <v>149498119.59999999</v>
      </c>
      <c r="F15" s="94">
        <v>154038978.28999999</v>
      </c>
      <c r="G15" s="46"/>
      <c r="H15" s="46">
        <f t="shared" si="1"/>
        <v>154038978.28999999</v>
      </c>
      <c r="I15" s="36">
        <f t="shared" si="2"/>
        <v>103.03740187645812</v>
      </c>
      <c r="J15" s="45" t="str">
        <f t="shared" si="3"/>
        <v>0</v>
      </c>
    </row>
    <row r="16" spans="1:10" ht="33.950000000000003" customHeight="1" x14ac:dyDescent="0.25">
      <c r="A16" s="89">
        <v>825</v>
      </c>
      <c r="B16" s="91" t="s">
        <v>79</v>
      </c>
      <c r="C16" s="94">
        <v>463450968.63</v>
      </c>
      <c r="D16" s="88">
        <v>2776880.82</v>
      </c>
      <c r="E16" s="46">
        <f t="shared" si="0"/>
        <v>460674087.81</v>
      </c>
      <c r="F16" s="94">
        <v>478402707.38</v>
      </c>
      <c r="G16" s="76"/>
      <c r="H16" s="46">
        <f t="shared" si="1"/>
        <v>478402707.38</v>
      </c>
      <c r="I16" s="36">
        <f t="shared" si="2"/>
        <v>103.84840824329412</v>
      </c>
      <c r="J16" s="45" t="str">
        <f t="shared" si="3"/>
        <v>0</v>
      </c>
    </row>
    <row r="17" spans="1:10" ht="33.950000000000003" customHeight="1" x14ac:dyDescent="0.25">
      <c r="A17" s="89">
        <v>830</v>
      </c>
      <c r="B17" s="91" t="s">
        <v>68</v>
      </c>
      <c r="C17" s="94">
        <v>8165126895.6199999</v>
      </c>
      <c r="D17" s="88">
        <v>25536656.34</v>
      </c>
      <c r="E17" s="46">
        <f t="shared" si="0"/>
        <v>8139590239.2799997</v>
      </c>
      <c r="F17" s="94">
        <v>8249562793.4799995</v>
      </c>
      <c r="G17" s="88"/>
      <c r="H17" s="46">
        <f t="shared" si="1"/>
        <v>8249562793.4799995</v>
      </c>
      <c r="I17" s="36">
        <f t="shared" si="2"/>
        <v>101.35108219169675</v>
      </c>
      <c r="J17" s="45" t="str">
        <f t="shared" si="3"/>
        <v>0</v>
      </c>
    </row>
    <row r="18" spans="1:10" ht="33.950000000000003" customHeight="1" x14ac:dyDescent="0.25">
      <c r="A18" s="89">
        <v>832</v>
      </c>
      <c r="B18" s="91" t="s">
        <v>59</v>
      </c>
      <c r="C18" s="94">
        <v>405705898.89999998</v>
      </c>
      <c r="D18" s="88"/>
      <c r="E18" s="46">
        <f t="shared" si="0"/>
        <v>405705898.89999998</v>
      </c>
      <c r="F18" s="94">
        <v>409505021.44999999</v>
      </c>
      <c r="G18" s="88"/>
      <c r="H18" s="46">
        <f t="shared" si="1"/>
        <v>409505021.44999999</v>
      </c>
      <c r="I18" s="36">
        <f t="shared" si="2"/>
        <v>100.93642280289754</v>
      </c>
      <c r="J18" s="45" t="str">
        <f t="shared" si="3"/>
        <v>0</v>
      </c>
    </row>
    <row r="19" spans="1:10" ht="33.950000000000003" customHeight="1" x14ac:dyDescent="0.25">
      <c r="A19" s="89" t="s">
        <v>43</v>
      </c>
      <c r="B19" s="91" t="s">
        <v>69</v>
      </c>
      <c r="C19" s="94">
        <v>10368027.43</v>
      </c>
      <c r="D19" s="88"/>
      <c r="E19" s="46">
        <f t="shared" si="0"/>
        <v>10368027.43</v>
      </c>
      <c r="F19" s="94">
        <v>10844594.91</v>
      </c>
      <c r="G19" s="76"/>
      <c r="H19" s="46">
        <f t="shared" si="1"/>
        <v>10844594.91</v>
      </c>
      <c r="I19" s="36">
        <f t="shared" si="2"/>
        <v>104.59651060163139</v>
      </c>
      <c r="J19" s="45" t="str">
        <f t="shared" si="3"/>
        <v>0</v>
      </c>
    </row>
    <row r="20" spans="1:10" ht="33.950000000000003" customHeight="1" x14ac:dyDescent="0.25">
      <c r="A20" s="89">
        <v>834</v>
      </c>
      <c r="B20" s="91" t="s">
        <v>14</v>
      </c>
      <c r="C20" s="94">
        <v>57460603.780000001</v>
      </c>
      <c r="D20" s="88"/>
      <c r="E20" s="46">
        <f t="shared" si="0"/>
        <v>57460603.780000001</v>
      </c>
      <c r="F20" s="94">
        <v>57661474.310000002</v>
      </c>
      <c r="G20" s="76"/>
      <c r="H20" s="46">
        <f t="shared" si="1"/>
        <v>57661474.310000002</v>
      </c>
      <c r="I20" s="36">
        <f t="shared" ref="I20" si="4">H20/E20*100</f>
        <v>100.34957956719195</v>
      </c>
      <c r="J20" s="45" t="str">
        <f t="shared" ref="J20" si="5">IF(I20="х","2",IF(I20&gt;100,"0",IF(I20&lt;=100,"5")))</f>
        <v>0</v>
      </c>
    </row>
    <row r="21" spans="1:10" ht="33.950000000000003" customHeight="1" x14ac:dyDescent="0.25">
      <c r="A21" s="89">
        <v>835</v>
      </c>
      <c r="B21" s="90" t="s">
        <v>44</v>
      </c>
      <c r="C21" s="94">
        <v>774084940.89999998</v>
      </c>
      <c r="D21" s="88">
        <v>14552613.449999999</v>
      </c>
      <c r="E21" s="46">
        <f t="shared" si="0"/>
        <v>759532327.44999993</v>
      </c>
      <c r="F21" s="94">
        <v>942634481.30999994</v>
      </c>
      <c r="G21" s="76">
        <v>9566536.3399999999</v>
      </c>
      <c r="H21" s="46">
        <f t="shared" si="1"/>
        <v>933067944.96999991</v>
      </c>
      <c r="I21" s="36">
        <f t="shared" si="2"/>
        <v>122.84769340926096</v>
      </c>
      <c r="J21" s="45" t="str">
        <f t="shared" si="3"/>
        <v>0</v>
      </c>
    </row>
    <row r="22" spans="1:10" ht="33.950000000000003" customHeight="1" x14ac:dyDescent="0.25">
      <c r="A22" s="89" t="s">
        <v>64</v>
      </c>
      <c r="B22" s="90" t="s">
        <v>65</v>
      </c>
      <c r="C22" s="94">
        <v>3619764.13</v>
      </c>
      <c r="D22" s="88"/>
      <c r="E22" s="46">
        <f t="shared" si="0"/>
        <v>3619764.13</v>
      </c>
      <c r="F22" s="94">
        <v>3666117.18</v>
      </c>
      <c r="G22" s="46"/>
      <c r="H22" s="46">
        <f t="shared" si="1"/>
        <v>3666117.18</v>
      </c>
      <c r="I22" s="36">
        <f t="shared" si="2"/>
        <v>101.2805544321475</v>
      </c>
      <c r="J22" s="45" t="str">
        <f t="shared" si="3"/>
        <v>0</v>
      </c>
    </row>
    <row r="23" spans="1:10" ht="33.950000000000003" customHeight="1" x14ac:dyDescent="0.25">
      <c r="A23" s="89">
        <v>840</v>
      </c>
      <c r="B23" s="91" t="s">
        <v>15</v>
      </c>
      <c r="C23" s="94">
        <v>2275707762.1399999</v>
      </c>
      <c r="D23" s="88">
        <v>6512668.5700000003</v>
      </c>
      <c r="E23" s="46">
        <f t="shared" si="0"/>
        <v>2269195093.5699997</v>
      </c>
      <c r="F23" s="94">
        <v>2277132556.4299998</v>
      </c>
      <c r="G23" s="76"/>
      <c r="H23" s="46">
        <f t="shared" ref="H23" si="6">F23-G23</f>
        <v>2277132556.4299998</v>
      </c>
      <c r="I23" s="36">
        <f>H23/E23*100</f>
        <v>100.34979199816235</v>
      </c>
      <c r="J23" s="45" t="str">
        <f t="shared" ref="J23" si="7">IF(I23="х","2",IF(I23&gt;100,"0",IF(I23&lt;=100,"5")))</f>
        <v>0</v>
      </c>
    </row>
    <row r="24" spans="1:10" ht="35.25" customHeight="1" x14ac:dyDescent="0.25">
      <c r="A24" s="89">
        <v>843</v>
      </c>
      <c r="B24" s="90" t="s">
        <v>80</v>
      </c>
      <c r="C24" s="94">
        <v>44426949.600000001</v>
      </c>
      <c r="D24" s="88"/>
      <c r="E24" s="46">
        <f t="shared" si="0"/>
        <v>44426949.600000001</v>
      </c>
      <c r="F24" s="94">
        <v>44066301.259999998</v>
      </c>
      <c r="G24" s="76"/>
      <c r="H24" s="46">
        <f t="shared" si="1"/>
        <v>44066301.259999998</v>
      </c>
      <c r="I24" s="36">
        <f t="shared" si="2"/>
        <v>99.188221691457287</v>
      </c>
      <c r="J24" s="45" t="str">
        <f t="shared" si="3"/>
        <v>5</v>
      </c>
    </row>
    <row r="25" spans="1:10" ht="33.950000000000003" customHeight="1" x14ac:dyDescent="0.25">
      <c r="A25" s="89" t="s">
        <v>45</v>
      </c>
      <c r="B25" s="90" t="s">
        <v>81</v>
      </c>
      <c r="C25" s="94">
        <v>8630063.2799999993</v>
      </c>
      <c r="D25" s="88"/>
      <c r="E25" s="46">
        <f t="shared" si="0"/>
        <v>8630063.2799999993</v>
      </c>
      <c r="F25" s="94">
        <v>8632817.2699999996</v>
      </c>
      <c r="G25" s="76"/>
      <c r="H25" s="46">
        <f t="shared" si="1"/>
        <v>8632817.2699999996</v>
      </c>
      <c r="I25" s="36">
        <f t="shared" si="2"/>
        <v>100.03191158524159</v>
      </c>
      <c r="J25" s="45" t="str">
        <f t="shared" si="3"/>
        <v>0</v>
      </c>
    </row>
    <row r="26" spans="1:10" ht="33.950000000000003" customHeight="1" x14ac:dyDescent="0.25">
      <c r="A26" s="89">
        <v>846</v>
      </c>
      <c r="B26" s="91" t="s">
        <v>60</v>
      </c>
      <c r="C26" s="94">
        <v>11626049.18</v>
      </c>
      <c r="D26" s="88"/>
      <c r="E26" s="46">
        <f t="shared" si="0"/>
        <v>11626049.18</v>
      </c>
      <c r="F26" s="94">
        <v>11803878.17</v>
      </c>
      <c r="G26" s="76"/>
      <c r="H26" s="46">
        <f t="shared" si="1"/>
        <v>11803878.17</v>
      </c>
      <c r="I26" s="36">
        <f t="shared" ref="I26" si="8">H26/E26*100</f>
        <v>101.52957369478459</v>
      </c>
      <c r="J26" s="45" t="str">
        <f t="shared" ref="J26" si="9">IF(I26="х","2",IF(I26&gt;100,"0",IF(I26&lt;=100,"5")))</f>
        <v>0</v>
      </c>
    </row>
    <row r="27" spans="1:10" ht="33.950000000000003" customHeight="1" x14ac:dyDescent="0.25">
      <c r="A27" s="89" t="s">
        <v>46</v>
      </c>
      <c r="B27" s="91" t="s">
        <v>47</v>
      </c>
      <c r="C27" s="94">
        <v>6071323.3600000003</v>
      </c>
      <c r="D27" s="88"/>
      <c r="E27" s="46">
        <f t="shared" si="0"/>
        <v>6071323.3600000003</v>
      </c>
      <c r="F27" s="94">
        <v>6225779.0099999998</v>
      </c>
      <c r="G27" s="76"/>
      <c r="H27" s="46">
        <f t="shared" si="1"/>
        <v>6225779.0099999998</v>
      </c>
      <c r="I27" s="36">
        <f t="shared" si="2"/>
        <v>102.54401949692891</v>
      </c>
      <c r="J27" s="45" t="str">
        <f t="shared" si="3"/>
        <v>0</v>
      </c>
    </row>
    <row r="28" spans="1:10" ht="33.950000000000003" customHeight="1" x14ac:dyDescent="0.25">
      <c r="A28" s="89">
        <v>855</v>
      </c>
      <c r="B28" s="91" t="s">
        <v>16</v>
      </c>
      <c r="C28" s="94">
        <v>4401833132.3500004</v>
      </c>
      <c r="D28" s="88">
        <v>96368667.799999997</v>
      </c>
      <c r="E28" s="46">
        <f t="shared" si="0"/>
        <v>4305464464.5500002</v>
      </c>
      <c r="F28" s="94">
        <v>4427571747.21</v>
      </c>
      <c r="G28" s="76">
        <v>95362167.799999997</v>
      </c>
      <c r="H28" s="46">
        <f t="shared" si="1"/>
        <v>4332209579.4099998</v>
      </c>
      <c r="I28" s="36">
        <f t="shared" ref="I28" si="10">H28/E28*100</f>
        <v>100.62119000354576</v>
      </c>
      <c r="J28" s="45" t="str">
        <f t="shared" ref="J28" si="11">IF(I28="х","2",IF(I28&gt;100,"0",IF(I28&lt;=100,"5")))</f>
        <v>0</v>
      </c>
    </row>
    <row r="29" spans="1:10" ht="33.950000000000003" customHeight="1" x14ac:dyDescent="0.25">
      <c r="A29" s="89">
        <v>856</v>
      </c>
      <c r="B29" s="91" t="s">
        <v>17</v>
      </c>
      <c r="C29" s="94">
        <v>27448485.920000002</v>
      </c>
      <c r="D29" s="88"/>
      <c r="E29" s="46">
        <f t="shared" si="0"/>
        <v>27448485.920000002</v>
      </c>
      <c r="F29" s="94">
        <v>27643488.649999999</v>
      </c>
      <c r="G29" s="46"/>
      <c r="H29" s="46">
        <f t="shared" si="1"/>
        <v>27643488.649999999</v>
      </c>
      <c r="I29" s="36">
        <f t="shared" si="2"/>
        <v>100.7104316448213</v>
      </c>
      <c r="J29" s="45" t="str">
        <f t="shared" si="3"/>
        <v>0</v>
      </c>
    </row>
    <row r="30" spans="1:10" ht="33.950000000000003" customHeight="1" x14ac:dyDescent="0.25">
      <c r="A30" s="89">
        <v>861</v>
      </c>
      <c r="B30" s="91" t="s">
        <v>82</v>
      </c>
      <c r="C30" s="94">
        <v>747596681.30999994</v>
      </c>
      <c r="D30" s="88">
        <v>2320440</v>
      </c>
      <c r="E30" s="46">
        <f t="shared" si="0"/>
        <v>745276241.30999994</v>
      </c>
      <c r="F30" s="94">
        <v>848795522.73000002</v>
      </c>
      <c r="G30" s="76"/>
      <c r="H30" s="46">
        <f t="shared" si="1"/>
        <v>848795522.73000002</v>
      </c>
      <c r="I30" s="36">
        <f t="shared" si="2"/>
        <v>113.89005521470004</v>
      </c>
      <c r="J30" s="45" t="str">
        <f t="shared" si="3"/>
        <v>0</v>
      </c>
    </row>
    <row r="31" spans="1:10" ht="33.950000000000003" customHeight="1" x14ac:dyDescent="0.25">
      <c r="A31" s="89">
        <v>875</v>
      </c>
      <c r="B31" s="91" t="s">
        <v>18</v>
      </c>
      <c r="C31" s="94">
        <v>170916033.13</v>
      </c>
      <c r="D31" s="88">
        <v>808096.55</v>
      </c>
      <c r="E31" s="46">
        <f t="shared" si="0"/>
        <v>170107936.57999998</v>
      </c>
      <c r="F31" s="94">
        <v>182758923.02000001</v>
      </c>
      <c r="G31" s="88">
        <v>748422.36</v>
      </c>
      <c r="H31" s="46">
        <f t="shared" si="1"/>
        <v>182010500.66</v>
      </c>
      <c r="I31" s="36">
        <f t="shared" si="2"/>
        <v>106.99706569799132</v>
      </c>
      <c r="J31" s="45" t="str">
        <f t="shared" si="3"/>
        <v>0</v>
      </c>
    </row>
    <row r="32" spans="1:10" ht="33.950000000000003" customHeight="1" x14ac:dyDescent="0.25">
      <c r="A32" s="89">
        <v>880</v>
      </c>
      <c r="B32" s="90" t="s">
        <v>83</v>
      </c>
      <c r="C32" s="94">
        <v>3313925928.5300002</v>
      </c>
      <c r="D32" s="88">
        <v>214850914.53999999</v>
      </c>
      <c r="E32" s="46">
        <f t="shared" si="0"/>
        <v>3099075013.9900002</v>
      </c>
      <c r="F32" s="94">
        <v>2741494350.1900001</v>
      </c>
      <c r="G32" s="88">
        <v>11650100</v>
      </c>
      <c r="H32" s="46">
        <f t="shared" si="1"/>
        <v>2729844250.1900001</v>
      </c>
      <c r="I32" s="36">
        <f t="shared" si="2"/>
        <v>88.085775202820187</v>
      </c>
      <c r="J32" s="45" t="str">
        <f t="shared" si="3"/>
        <v>5</v>
      </c>
    </row>
    <row r="33" spans="1:10" ht="33.950000000000003" customHeight="1" x14ac:dyDescent="0.25">
      <c r="A33" s="89">
        <v>886</v>
      </c>
      <c r="B33" s="90" t="s">
        <v>61</v>
      </c>
      <c r="C33" s="94">
        <v>87479549.280000001</v>
      </c>
      <c r="D33" s="88"/>
      <c r="E33" s="46">
        <f t="shared" si="0"/>
        <v>87479549.280000001</v>
      </c>
      <c r="F33" s="94">
        <v>97343089.700000003</v>
      </c>
      <c r="G33" s="88"/>
      <c r="H33" s="46">
        <f t="shared" si="1"/>
        <v>97343089.700000003</v>
      </c>
      <c r="I33" s="36">
        <f t="shared" si="2"/>
        <v>111.27525290331492</v>
      </c>
      <c r="J33" s="45" t="str">
        <f t="shared" si="3"/>
        <v>0</v>
      </c>
    </row>
    <row r="34" spans="1:10" ht="33.950000000000003" customHeight="1" x14ac:dyDescent="0.25">
      <c r="A34" s="89">
        <v>892</v>
      </c>
      <c r="B34" s="90" t="s">
        <v>48</v>
      </c>
      <c r="C34" s="94">
        <v>33653590.409999996</v>
      </c>
      <c r="D34" s="88"/>
      <c r="E34" s="46">
        <f t="shared" si="0"/>
        <v>33653590.409999996</v>
      </c>
      <c r="F34" s="94">
        <v>33315179.390000001</v>
      </c>
      <c r="G34" s="76"/>
      <c r="H34" s="46">
        <f t="shared" si="1"/>
        <v>33315179.390000001</v>
      </c>
      <c r="I34" s="36">
        <f t="shared" si="2"/>
        <v>98.994428184698421</v>
      </c>
      <c r="J34" s="45" t="str">
        <f t="shared" si="3"/>
        <v>5</v>
      </c>
    </row>
  </sheetData>
  <phoneticPr fontId="13" type="noConversion"/>
  <printOptions gridLines="1"/>
  <pageMargins left="0.51181102362204722" right="0.27559055118110237" top="0.43307086614173229" bottom="0.78740157480314965" header="0.19685039370078741" footer="0.51181102362204722"/>
  <pageSetup paperSize="9" scale="53" fitToHeight="0" orientation="portrait" r:id="rId1"/>
  <headerFooter>
    <oddHeader>&amp;C&amp;"Times New Roman,полужирный"&amp;9Расчет и оценка показателя 2.2 "Своевременность исполнения расходных полномочий ГРБС в отчетном финансовом году"</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F34"/>
  <sheetViews>
    <sheetView showGridLines="0" zoomScaleNormal="100" zoomScaleSheetLayoutView="100" workbookViewId="0">
      <pane xSplit="2" ySplit="4" topLeftCell="C23" activePane="bottomRight" state="frozen"/>
      <selection pane="topRight" activeCell="C1" sqref="C1"/>
      <selection pane="bottomLeft" activeCell="A5" sqref="A5"/>
      <selection pane="bottomRight" activeCell="E5" sqref="E5"/>
    </sheetView>
  </sheetViews>
  <sheetFormatPr defaultRowHeight="12" x14ac:dyDescent="0.25"/>
  <cols>
    <col min="1" max="1" width="5.42578125" style="7" customWidth="1"/>
    <col min="2" max="2" width="62.140625" style="7" customWidth="1"/>
    <col min="3" max="3" width="23.85546875" style="7" customWidth="1"/>
    <col min="4" max="4" width="25.42578125" style="7" customWidth="1"/>
    <col min="5" max="5" width="26.85546875" style="7" customWidth="1"/>
    <col min="6" max="6" width="20.7109375" style="7" customWidth="1"/>
    <col min="7" max="16384" width="9.140625" style="7"/>
  </cols>
  <sheetData>
    <row r="1" spans="1:6" s="10" customFormat="1" ht="168" customHeight="1" x14ac:dyDescent="0.25">
      <c r="A1" s="33" t="s">
        <v>0</v>
      </c>
      <c r="B1" s="33" t="s">
        <v>19</v>
      </c>
      <c r="C1" s="35" t="s">
        <v>56</v>
      </c>
      <c r="D1" s="35" t="s">
        <v>57</v>
      </c>
      <c r="E1" s="35" t="s">
        <v>55</v>
      </c>
      <c r="F1" s="34" t="s">
        <v>1</v>
      </c>
    </row>
    <row r="2" spans="1:6" s="47" customFormat="1" ht="18" customHeight="1" x14ac:dyDescent="0.25">
      <c r="A2" s="13"/>
      <c r="B2" s="14" t="s">
        <v>2</v>
      </c>
      <c r="C2" s="32" t="s">
        <v>84</v>
      </c>
      <c r="D2" s="32" t="s">
        <v>84</v>
      </c>
      <c r="E2" s="32" t="s">
        <v>84</v>
      </c>
      <c r="F2" s="32" t="s">
        <v>70</v>
      </c>
    </row>
    <row r="3" spans="1:6" s="47" customFormat="1" ht="18" customHeight="1" x14ac:dyDescent="0.25">
      <c r="A3" s="13"/>
      <c r="B3" s="14" t="s">
        <v>3</v>
      </c>
      <c r="C3" s="32" t="s">
        <v>4</v>
      </c>
      <c r="D3" s="32" t="s">
        <v>4</v>
      </c>
      <c r="E3" s="32" t="s">
        <v>4</v>
      </c>
      <c r="F3" s="15" t="s">
        <v>24</v>
      </c>
    </row>
    <row r="4" spans="1:6" s="48" customFormat="1" ht="32.25" customHeight="1" x14ac:dyDescent="0.25">
      <c r="A4" s="13"/>
      <c r="B4" s="14" t="s">
        <v>6</v>
      </c>
      <c r="C4" s="32" t="s">
        <v>35</v>
      </c>
      <c r="D4" s="32" t="s">
        <v>35</v>
      </c>
      <c r="E4" s="32" t="s">
        <v>25</v>
      </c>
      <c r="F4" s="17"/>
    </row>
    <row r="5" spans="1:6" s="8" customFormat="1" ht="27.95" customHeight="1" x14ac:dyDescent="0.25">
      <c r="A5" s="89" t="s">
        <v>72</v>
      </c>
      <c r="B5" s="90" t="s">
        <v>40</v>
      </c>
      <c r="C5" s="77">
        <v>0</v>
      </c>
      <c r="D5" s="80">
        <v>0</v>
      </c>
      <c r="E5" s="67">
        <f>C5-D5</f>
        <v>0</v>
      </c>
      <c r="F5" s="6">
        <f>IF(E5=0,5,0)</f>
        <v>5</v>
      </c>
    </row>
    <row r="6" spans="1:6" s="8" customFormat="1" ht="27.95" customHeight="1" x14ac:dyDescent="0.25">
      <c r="A6" s="89" t="s">
        <v>73</v>
      </c>
      <c r="B6" s="91" t="s">
        <v>8</v>
      </c>
      <c r="C6" s="77">
        <v>0</v>
      </c>
      <c r="D6" s="80">
        <v>0</v>
      </c>
      <c r="E6" s="67">
        <f t="shared" ref="E6:E34" si="0">C6-D6</f>
        <v>0</v>
      </c>
      <c r="F6" s="6">
        <f t="shared" ref="F6:F34" si="1">IF(E6=0,5,0)</f>
        <v>5</v>
      </c>
    </row>
    <row r="7" spans="1:6" s="8" customFormat="1" ht="27.95" customHeight="1" x14ac:dyDescent="0.25">
      <c r="A7" s="89" t="s">
        <v>74</v>
      </c>
      <c r="B7" s="91" t="s">
        <v>9</v>
      </c>
      <c r="C7" s="77">
        <v>0</v>
      </c>
      <c r="D7" s="80">
        <v>0</v>
      </c>
      <c r="E7" s="67">
        <f t="shared" si="0"/>
        <v>0</v>
      </c>
      <c r="F7" s="6">
        <f t="shared" si="1"/>
        <v>5</v>
      </c>
    </row>
    <row r="8" spans="1:6" s="8" customFormat="1" ht="27.95" customHeight="1" x14ac:dyDescent="0.25">
      <c r="A8" s="89" t="s">
        <v>75</v>
      </c>
      <c r="B8" s="91" t="s">
        <v>10</v>
      </c>
      <c r="C8" s="77">
        <v>0</v>
      </c>
      <c r="D8" s="80">
        <v>0</v>
      </c>
      <c r="E8" s="67">
        <f t="shared" si="0"/>
        <v>0</v>
      </c>
      <c r="F8" s="6">
        <f t="shared" si="1"/>
        <v>5</v>
      </c>
    </row>
    <row r="9" spans="1:6" s="8" customFormat="1" ht="27.95" customHeight="1" x14ac:dyDescent="0.25">
      <c r="A9" s="89" t="s">
        <v>76</v>
      </c>
      <c r="B9" s="91" t="s">
        <v>11</v>
      </c>
      <c r="C9" s="77">
        <v>3768</v>
      </c>
      <c r="D9" s="80">
        <v>0</v>
      </c>
      <c r="E9" s="67">
        <f t="shared" si="0"/>
        <v>3768</v>
      </c>
      <c r="F9" s="6">
        <f t="shared" si="1"/>
        <v>0</v>
      </c>
    </row>
    <row r="10" spans="1:6" s="8" customFormat="1" ht="27.95" customHeight="1" x14ac:dyDescent="0.25">
      <c r="A10" s="89" t="s">
        <v>77</v>
      </c>
      <c r="B10" s="90" t="s">
        <v>41</v>
      </c>
      <c r="C10" s="77">
        <v>0</v>
      </c>
      <c r="D10" s="80">
        <v>0</v>
      </c>
      <c r="E10" s="67">
        <f t="shared" si="0"/>
        <v>0</v>
      </c>
      <c r="F10" s="6">
        <f t="shared" si="1"/>
        <v>5</v>
      </c>
    </row>
    <row r="11" spans="1:6" ht="27.95" customHeight="1" x14ac:dyDescent="0.25">
      <c r="A11" s="89" t="s">
        <v>78</v>
      </c>
      <c r="B11" s="90" t="s">
        <v>66</v>
      </c>
      <c r="C11" s="77">
        <v>0</v>
      </c>
      <c r="D11" s="80">
        <v>0</v>
      </c>
      <c r="E11" s="67">
        <f t="shared" si="0"/>
        <v>0</v>
      </c>
      <c r="F11" s="6">
        <f t="shared" si="1"/>
        <v>5</v>
      </c>
    </row>
    <row r="12" spans="1:6" ht="27.95" customHeight="1" x14ac:dyDescent="0.25">
      <c r="A12" s="89">
        <v>815</v>
      </c>
      <c r="B12" s="91" t="s">
        <v>12</v>
      </c>
      <c r="C12" s="77">
        <v>0</v>
      </c>
      <c r="D12" s="80">
        <v>0</v>
      </c>
      <c r="E12" s="67">
        <f t="shared" si="0"/>
        <v>0</v>
      </c>
      <c r="F12" s="6">
        <f t="shared" si="1"/>
        <v>5</v>
      </c>
    </row>
    <row r="13" spans="1:6" ht="27.95" customHeight="1" x14ac:dyDescent="0.25">
      <c r="A13" s="89">
        <v>816</v>
      </c>
      <c r="B13" s="90" t="s">
        <v>42</v>
      </c>
      <c r="C13" s="77">
        <v>0</v>
      </c>
      <c r="D13" s="80">
        <v>0</v>
      </c>
      <c r="E13" s="67">
        <f t="shared" si="0"/>
        <v>0</v>
      </c>
      <c r="F13" s="6">
        <f t="shared" si="1"/>
        <v>5</v>
      </c>
    </row>
    <row r="14" spans="1:6" ht="27.95" customHeight="1" x14ac:dyDescent="0.25">
      <c r="A14" s="89">
        <v>820</v>
      </c>
      <c r="B14" s="91" t="s">
        <v>13</v>
      </c>
      <c r="C14" s="77">
        <v>0</v>
      </c>
      <c r="D14" s="80">
        <v>0</v>
      </c>
      <c r="E14" s="67">
        <f t="shared" si="0"/>
        <v>0</v>
      </c>
      <c r="F14" s="6">
        <f t="shared" si="1"/>
        <v>5</v>
      </c>
    </row>
    <row r="15" spans="1:6" ht="27.95" customHeight="1" x14ac:dyDescent="0.25">
      <c r="A15" s="89">
        <v>821</v>
      </c>
      <c r="B15" s="90" t="s">
        <v>67</v>
      </c>
      <c r="C15" s="77">
        <v>0</v>
      </c>
      <c r="D15" s="80">
        <v>0</v>
      </c>
      <c r="E15" s="67">
        <f t="shared" si="0"/>
        <v>0</v>
      </c>
      <c r="F15" s="6">
        <f t="shared" si="1"/>
        <v>5</v>
      </c>
    </row>
    <row r="16" spans="1:6" ht="27.95" customHeight="1" x14ac:dyDescent="0.25">
      <c r="A16" s="89">
        <v>825</v>
      </c>
      <c r="B16" s="91" t="s">
        <v>79</v>
      </c>
      <c r="C16" s="77">
        <v>0</v>
      </c>
      <c r="D16" s="80">
        <v>0</v>
      </c>
      <c r="E16" s="67">
        <f t="shared" si="0"/>
        <v>0</v>
      </c>
      <c r="F16" s="6">
        <f t="shared" si="1"/>
        <v>5</v>
      </c>
    </row>
    <row r="17" spans="1:6" ht="27.95" customHeight="1" x14ac:dyDescent="0.25">
      <c r="A17" s="89">
        <v>830</v>
      </c>
      <c r="B17" s="91" t="s">
        <v>68</v>
      </c>
      <c r="C17" s="77">
        <v>0</v>
      </c>
      <c r="D17" s="80">
        <v>0</v>
      </c>
      <c r="E17" s="67">
        <f t="shared" si="0"/>
        <v>0</v>
      </c>
      <c r="F17" s="6">
        <f t="shared" si="1"/>
        <v>5</v>
      </c>
    </row>
    <row r="18" spans="1:6" ht="27.95" customHeight="1" x14ac:dyDescent="0.25">
      <c r="A18" s="89">
        <v>832</v>
      </c>
      <c r="B18" s="91" t="s">
        <v>59</v>
      </c>
      <c r="C18" s="77">
        <v>0</v>
      </c>
      <c r="D18" s="80">
        <v>0</v>
      </c>
      <c r="E18" s="67">
        <f t="shared" si="0"/>
        <v>0</v>
      </c>
      <c r="F18" s="6">
        <f t="shared" si="1"/>
        <v>5</v>
      </c>
    </row>
    <row r="19" spans="1:6" ht="27.95" customHeight="1" x14ac:dyDescent="0.25">
      <c r="A19" s="89" t="s">
        <v>43</v>
      </c>
      <c r="B19" s="91" t="s">
        <v>69</v>
      </c>
      <c r="C19" s="77">
        <v>0</v>
      </c>
      <c r="D19" s="80">
        <v>0</v>
      </c>
      <c r="E19" s="67">
        <f t="shared" si="0"/>
        <v>0</v>
      </c>
      <c r="F19" s="6">
        <f t="shared" si="1"/>
        <v>5</v>
      </c>
    </row>
    <row r="20" spans="1:6" ht="27.95" customHeight="1" x14ac:dyDescent="0.25">
      <c r="A20" s="89">
        <v>834</v>
      </c>
      <c r="B20" s="91" t="s">
        <v>14</v>
      </c>
      <c r="C20" s="77">
        <v>0</v>
      </c>
      <c r="D20" s="80">
        <v>0</v>
      </c>
      <c r="E20" s="67">
        <f t="shared" si="0"/>
        <v>0</v>
      </c>
      <c r="F20" s="6">
        <f t="shared" si="1"/>
        <v>5</v>
      </c>
    </row>
    <row r="21" spans="1:6" ht="27.95" customHeight="1" x14ac:dyDescent="0.25">
      <c r="A21" s="89">
        <v>835</v>
      </c>
      <c r="B21" s="90" t="s">
        <v>44</v>
      </c>
      <c r="C21" s="77">
        <v>0</v>
      </c>
      <c r="D21" s="80">
        <v>0</v>
      </c>
      <c r="E21" s="67">
        <f t="shared" si="0"/>
        <v>0</v>
      </c>
      <c r="F21" s="6">
        <f t="shared" si="1"/>
        <v>5</v>
      </c>
    </row>
    <row r="22" spans="1:6" ht="27.95" customHeight="1" x14ac:dyDescent="0.25">
      <c r="A22" s="89" t="s">
        <v>64</v>
      </c>
      <c r="B22" s="90" t="s">
        <v>65</v>
      </c>
      <c r="C22" s="77">
        <v>0</v>
      </c>
      <c r="D22" s="80">
        <v>0</v>
      </c>
      <c r="E22" s="67">
        <f t="shared" si="0"/>
        <v>0</v>
      </c>
      <c r="F22" s="6">
        <f t="shared" si="1"/>
        <v>5</v>
      </c>
    </row>
    <row r="23" spans="1:6" ht="27.95" customHeight="1" x14ac:dyDescent="0.25">
      <c r="A23" s="89">
        <v>840</v>
      </c>
      <c r="B23" s="91" t="s">
        <v>15</v>
      </c>
      <c r="C23" s="77">
        <v>0</v>
      </c>
      <c r="D23" s="80">
        <v>0</v>
      </c>
      <c r="E23" s="85">
        <f t="shared" ref="E23" si="2">C23-D23</f>
        <v>0</v>
      </c>
      <c r="F23" s="83">
        <f t="shared" ref="F23" si="3">IF(E23=0,5,0)</f>
        <v>5</v>
      </c>
    </row>
    <row r="24" spans="1:6" ht="27.95" customHeight="1" x14ac:dyDescent="0.25">
      <c r="A24" s="89">
        <v>843</v>
      </c>
      <c r="B24" s="90" t="s">
        <v>80</v>
      </c>
      <c r="C24" s="77">
        <v>0</v>
      </c>
      <c r="D24" s="80">
        <v>0</v>
      </c>
      <c r="E24" s="67">
        <f t="shared" si="0"/>
        <v>0</v>
      </c>
      <c r="F24" s="6">
        <f t="shared" si="1"/>
        <v>5</v>
      </c>
    </row>
    <row r="25" spans="1:6" ht="27.95" customHeight="1" x14ac:dyDescent="0.25">
      <c r="A25" s="89" t="s">
        <v>45</v>
      </c>
      <c r="B25" s="90" t="s">
        <v>81</v>
      </c>
      <c r="C25" s="77">
        <v>0</v>
      </c>
      <c r="D25" s="80">
        <v>0</v>
      </c>
      <c r="E25" s="67">
        <f t="shared" si="0"/>
        <v>0</v>
      </c>
      <c r="F25" s="6">
        <f t="shared" si="1"/>
        <v>5</v>
      </c>
    </row>
    <row r="26" spans="1:6" ht="27.95" customHeight="1" x14ac:dyDescent="0.25">
      <c r="A26" s="89">
        <v>846</v>
      </c>
      <c r="B26" s="91" t="s">
        <v>60</v>
      </c>
      <c r="C26" s="77">
        <v>0</v>
      </c>
      <c r="D26" s="80">
        <v>0</v>
      </c>
      <c r="E26" s="67">
        <f t="shared" si="0"/>
        <v>0</v>
      </c>
      <c r="F26" s="6">
        <f t="shared" si="1"/>
        <v>5</v>
      </c>
    </row>
    <row r="27" spans="1:6" ht="27.95" customHeight="1" x14ac:dyDescent="0.25">
      <c r="A27" s="89" t="s">
        <v>46</v>
      </c>
      <c r="B27" s="91" t="s">
        <v>47</v>
      </c>
      <c r="C27" s="77">
        <v>0</v>
      </c>
      <c r="D27" s="80">
        <v>0</v>
      </c>
      <c r="E27" s="67">
        <f t="shared" si="0"/>
        <v>0</v>
      </c>
      <c r="F27" s="6">
        <f t="shared" si="1"/>
        <v>5</v>
      </c>
    </row>
    <row r="28" spans="1:6" ht="27.95" customHeight="1" x14ac:dyDescent="0.25">
      <c r="A28" s="89">
        <v>855</v>
      </c>
      <c r="B28" s="91" t="s">
        <v>16</v>
      </c>
      <c r="C28" s="77">
        <v>0</v>
      </c>
      <c r="D28" s="80">
        <v>0</v>
      </c>
      <c r="E28" s="67">
        <f t="shared" si="0"/>
        <v>0</v>
      </c>
      <c r="F28" s="6">
        <f t="shared" si="1"/>
        <v>5</v>
      </c>
    </row>
    <row r="29" spans="1:6" ht="27.95" customHeight="1" x14ac:dyDescent="0.25">
      <c r="A29" s="89">
        <v>856</v>
      </c>
      <c r="B29" s="91" t="s">
        <v>17</v>
      </c>
      <c r="C29" s="77">
        <v>0</v>
      </c>
      <c r="D29" s="80">
        <v>0</v>
      </c>
      <c r="E29" s="67">
        <f t="shared" si="0"/>
        <v>0</v>
      </c>
      <c r="F29" s="6">
        <f t="shared" si="1"/>
        <v>5</v>
      </c>
    </row>
    <row r="30" spans="1:6" ht="27.95" customHeight="1" x14ac:dyDescent="0.25">
      <c r="A30" s="89">
        <v>861</v>
      </c>
      <c r="B30" s="91" t="s">
        <v>82</v>
      </c>
      <c r="C30" s="77">
        <v>0</v>
      </c>
      <c r="D30" s="80">
        <v>0</v>
      </c>
      <c r="E30" s="67">
        <f t="shared" si="0"/>
        <v>0</v>
      </c>
      <c r="F30" s="6">
        <f t="shared" si="1"/>
        <v>5</v>
      </c>
    </row>
    <row r="31" spans="1:6" ht="27.95" customHeight="1" x14ac:dyDescent="0.25">
      <c r="A31" s="89">
        <v>875</v>
      </c>
      <c r="B31" s="91" t="s">
        <v>18</v>
      </c>
      <c r="C31" s="77">
        <v>0</v>
      </c>
      <c r="D31" s="80">
        <v>0</v>
      </c>
      <c r="E31" s="67">
        <f t="shared" si="0"/>
        <v>0</v>
      </c>
      <c r="F31" s="6">
        <f t="shared" si="1"/>
        <v>5</v>
      </c>
    </row>
    <row r="32" spans="1:6" ht="27.95" customHeight="1" x14ac:dyDescent="0.25">
      <c r="A32" s="89">
        <v>880</v>
      </c>
      <c r="B32" s="90" t="s">
        <v>83</v>
      </c>
      <c r="C32" s="77">
        <v>0</v>
      </c>
      <c r="D32" s="80">
        <v>0</v>
      </c>
      <c r="E32" s="67">
        <f t="shared" si="0"/>
        <v>0</v>
      </c>
      <c r="F32" s="6">
        <f t="shared" si="1"/>
        <v>5</v>
      </c>
    </row>
    <row r="33" spans="1:6" ht="27.95" customHeight="1" x14ac:dyDescent="0.25">
      <c r="A33" s="89">
        <v>886</v>
      </c>
      <c r="B33" s="90" t="s">
        <v>61</v>
      </c>
      <c r="C33" s="77">
        <v>0</v>
      </c>
      <c r="D33" s="80">
        <v>0</v>
      </c>
      <c r="E33" s="67">
        <f t="shared" si="0"/>
        <v>0</v>
      </c>
      <c r="F33" s="6">
        <f t="shared" si="1"/>
        <v>5</v>
      </c>
    </row>
    <row r="34" spans="1:6" ht="27.95" customHeight="1" x14ac:dyDescent="0.25">
      <c r="A34" s="89">
        <v>892</v>
      </c>
      <c r="B34" s="90" t="s">
        <v>48</v>
      </c>
      <c r="C34" s="79">
        <v>171071</v>
      </c>
      <c r="D34" s="81">
        <v>0</v>
      </c>
      <c r="E34" s="67">
        <f t="shared" si="0"/>
        <v>171071</v>
      </c>
      <c r="F34" s="6">
        <f t="shared" si="1"/>
        <v>0</v>
      </c>
    </row>
  </sheetData>
  <phoneticPr fontId="13" type="noConversion"/>
  <printOptions gridLines="1"/>
  <pageMargins left="0.70866141732283472" right="0.70866141732283472" top="0.15748031496062992" bottom="0.15748031496062992" header="0.15748031496062992" footer="0.15748031496062992"/>
  <pageSetup paperSize="9" scale="53" fitToHeight="0" orientation="portrait" r:id="rId1"/>
  <headerFooter>
    <oddHeader>&amp;C&amp;"Times New Roman,полужирный"&amp;9Расчет и оценка показателя 2.3 "Доля просроченной кредиторской задолженности ГРБС и государственных учреждений, подведомственных ГРБС, в расходах ГРБС"</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J68"/>
  <sheetViews>
    <sheetView showGridLines="0" zoomScaleNormal="100" zoomScaleSheetLayoutView="100" workbookViewId="0">
      <pane xSplit="2" ySplit="4" topLeftCell="E5" activePane="bottomRight" state="frozen"/>
      <selection pane="topRight" activeCell="C1" sqref="C1"/>
      <selection pane="bottomLeft" activeCell="A5" sqref="A5"/>
      <selection pane="bottomRight" activeCell="I34" sqref="I34"/>
    </sheetView>
  </sheetViews>
  <sheetFormatPr defaultColWidth="9.140625" defaultRowHeight="15" x14ac:dyDescent="0.25"/>
  <cols>
    <col min="1" max="1" width="6" style="18" customWidth="1"/>
    <col min="2" max="2" width="52.85546875" style="18" customWidth="1"/>
    <col min="3" max="3" width="14.28515625" style="26" customWidth="1"/>
    <col min="4" max="4" width="13.42578125" style="26" customWidth="1"/>
    <col min="5" max="5" width="15" style="18" customWidth="1"/>
    <col min="6" max="6" width="13.5703125" style="18" customWidth="1"/>
    <col min="7" max="7" width="17.140625" style="18" customWidth="1"/>
    <col min="8" max="8" width="16.42578125" style="18" customWidth="1"/>
    <col min="9" max="9" width="36.42578125" style="18" customWidth="1"/>
    <col min="10" max="10" width="13.85546875" style="18" customWidth="1"/>
    <col min="11" max="16384" width="9.140625" style="18"/>
  </cols>
  <sheetData>
    <row r="1" spans="1:10" ht="136.5" customHeight="1" x14ac:dyDescent="0.25">
      <c r="A1" s="33" t="s">
        <v>0</v>
      </c>
      <c r="B1" s="33" t="s">
        <v>19</v>
      </c>
      <c r="C1" s="104" t="s">
        <v>26</v>
      </c>
      <c r="D1" s="105"/>
      <c r="E1" s="106" t="s">
        <v>31</v>
      </c>
      <c r="F1" s="106"/>
      <c r="G1" s="104" t="s">
        <v>36</v>
      </c>
      <c r="H1" s="105"/>
      <c r="I1" s="72" t="s">
        <v>58</v>
      </c>
      <c r="J1" s="34" t="s">
        <v>1</v>
      </c>
    </row>
    <row r="2" spans="1:10" ht="18" customHeight="1" x14ac:dyDescent="0.25">
      <c r="A2" s="49"/>
      <c r="B2" s="50" t="s">
        <v>2</v>
      </c>
      <c r="C2" s="51" t="s">
        <v>86</v>
      </c>
      <c r="D2" s="51" t="s">
        <v>87</v>
      </c>
      <c r="E2" s="51" t="s">
        <v>86</v>
      </c>
      <c r="F2" s="51" t="s">
        <v>87</v>
      </c>
      <c r="G2" s="51" t="s">
        <v>86</v>
      </c>
      <c r="H2" s="51" t="s">
        <v>87</v>
      </c>
      <c r="I2" s="52" t="s">
        <v>70</v>
      </c>
      <c r="J2" s="52" t="s">
        <v>70</v>
      </c>
    </row>
    <row r="3" spans="1:10" ht="18" customHeight="1" x14ac:dyDescent="0.25">
      <c r="A3" s="49"/>
      <c r="B3" s="50" t="s">
        <v>3</v>
      </c>
      <c r="C3" s="51" t="s">
        <v>4</v>
      </c>
      <c r="D3" s="51" t="s">
        <v>4</v>
      </c>
      <c r="E3" s="52" t="s">
        <v>4</v>
      </c>
      <c r="F3" s="52" t="s">
        <v>4</v>
      </c>
      <c r="G3" s="52" t="s">
        <v>4</v>
      </c>
      <c r="H3" s="52" t="s">
        <v>4</v>
      </c>
      <c r="I3" s="52" t="s">
        <v>5</v>
      </c>
      <c r="J3" s="52" t="s">
        <v>24</v>
      </c>
    </row>
    <row r="4" spans="1:10" ht="19.5" customHeight="1" x14ac:dyDescent="0.25">
      <c r="A4" s="49"/>
      <c r="B4" s="50" t="s">
        <v>6</v>
      </c>
      <c r="C4" s="101" t="s">
        <v>35</v>
      </c>
      <c r="D4" s="102"/>
      <c r="E4" s="102"/>
      <c r="F4" s="103"/>
      <c r="G4" s="66" t="s">
        <v>25</v>
      </c>
      <c r="H4" s="66" t="s">
        <v>25</v>
      </c>
      <c r="I4" s="53" t="s">
        <v>25</v>
      </c>
      <c r="J4" s="54"/>
    </row>
    <row r="5" spans="1:10" s="20" customFormat="1" ht="25.5" customHeight="1" x14ac:dyDescent="0.25">
      <c r="A5" s="89" t="s">
        <v>72</v>
      </c>
      <c r="B5" s="90" t="s">
        <v>40</v>
      </c>
      <c r="C5" s="87">
        <v>0</v>
      </c>
      <c r="D5" s="85">
        <v>0</v>
      </c>
      <c r="E5" s="87">
        <v>0</v>
      </c>
      <c r="F5" s="85">
        <v>0</v>
      </c>
      <c r="G5" s="85">
        <v>0</v>
      </c>
      <c r="H5" s="85">
        <v>0</v>
      </c>
      <c r="I5" s="59" t="str">
        <f>IF(H5=0,"задолженность отсутствует",IF(AND(G5=0,H5&gt;0),100,(H5-G5)/G5*100))</f>
        <v>задолженность отсутствует</v>
      </c>
      <c r="J5" s="5">
        <f t="shared" ref="J5:J28" si="0">IF(OR(I5="задолженность отсутствует",I5&lt;-75),5,IF(AND(I5&gt;-75,I5&lt;=-50),4,IF(AND(I5&gt;-50,I5&lt;=-25),3,IF(AND(I5&gt;-25,I5&lt;=-10),2,0))))</f>
        <v>5</v>
      </c>
    </row>
    <row r="6" spans="1:10" s="20" customFormat="1" ht="25.5" customHeight="1" x14ac:dyDescent="0.25">
      <c r="A6" s="89" t="s">
        <v>73</v>
      </c>
      <c r="B6" s="91" t="s">
        <v>8</v>
      </c>
      <c r="C6" s="87">
        <v>0</v>
      </c>
      <c r="D6" s="85">
        <v>0</v>
      </c>
      <c r="E6" s="87">
        <v>0</v>
      </c>
      <c r="F6" s="85">
        <v>0</v>
      </c>
      <c r="G6" s="85">
        <v>0</v>
      </c>
      <c r="H6" s="85">
        <v>0</v>
      </c>
      <c r="I6" s="59" t="str">
        <f t="shared" ref="I6:I34" si="1">IF(H6=0,"задолженность отсутствует",IF(AND(G6=0,H6&gt;0),100,(H6-G6)/G6*100))</f>
        <v>задолженность отсутствует</v>
      </c>
      <c r="J6" s="5">
        <f t="shared" si="0"/>
        <v>5</v>
      </c>
    </row>
    <row r="7" spans="1:10" s="20" customFormat="1" ht="25.5" customHeight="1" x14ac:dyDescent="0.25">
      <c r="A7" s="89" t="s">
        <v>74</v>
      </c>
      <c r="B7" s="91" t="s">
        <v>9</v>
      </c>
      <c r="C7" s="87">
        <v>0</v>
      </c>
      <c r="D7" s="85">
        <v>0</v>
      </c>
      <c r="E7" s="87">
        <v>0</v>
      </c>
      <c r="F7" s="85">
        <v>0</v>
      </c>
      <c r="G7" s="85">
        <v>0</v>
      </c>
      <c r="H7" s="85">
        <v>0</v>
      </c>
      <c r="I7" s="59" t="str">
        <f t="shared" si="1"/>
        <v>задолженность отсутствует</v>
      </c>
      <c r="J7" s="5">
        <f t="shared" si="0"/>
        <v>5</v>
      </c>
    </row>
    <row r="8" spans="1:10" s="20" customFormat="1" ht="25.5" customHeight="1" x14ac:dyDescent="0.25">
      <c r="A8" s="89" t="s">
        <v>75</v>
      </c>
      <c r="B8" s="91" t="s">
        <v>10</v>
      </c>
      <c r="C8" s="87">
        <v>0</v>
      </c>
      <c r="D8" s="87">
        <v>0</v>
      </c>
      <c r="E8" s="87">
        <v>0</v>
      </c>
      <c r="F8" s="87">
        <v>0</v>
      </c>
      <c r="G8" s="87">
        <v>0</v>
      </c>
      <c r="H8" s="87">
        <v>0</v>
      </c>
      <c r="I8" s="59" t="str">
        <f t="shared" si="1"/>
        <v>задолженность отсутствует</v>
      </c>
      <c r="J8" s="5">
        <f t="shared" si="0"/>
        <v>5</v>
      </c>
    </row>
    <row r="9" spans="1:10" s="20" customFormat="1" ht="25.5" customHeight="1" x14ac:dyDescent="0.25">
      <c r="A9" s="89" t="s">
        <v>76</v>
      </c>
      <c r="B9" s="91" t="s">
        <v>11</v>
      </c>
      <c r="C9" s="87">
        <v>0</v>
      </c>
      <c r="D9" s="85">
        <v>3768</v>
      </c>
      <c r="E9" s="87">
        <v>0</v>
      </c>
      <c r="F9" s="87">
        <v>0</v>
      </c>
      <c r="G9" s="87">
        <v>0</v>
      </c>
      <c r="H9" s="85">
        <v>3768</v>
      </c>
      <c r="I9" s="59">
        <f t="shared" si="1"/>
        <v>100</v>
      </c>
      <c r="J9" s="5">
        <f t="shared" si="0"/>
        <v>0</v>
      </c>
    </row>
    <row r="10" spans="1:10" s="20" customFormat="1" ht="25.5" customHeight="1" x14ac:dyDescent="0.25">
      <c r="A10" s="89" t="s">
        <v>77</v>
      </c>
      <c r="B10" s="90" t="s">
        <v>41</v>
      </c>
      <c r="C10" s="87">
        <v>0</v>
      </c>
      <c r="D10" s="85">
        <v>0</v>
      </c>
      <c r="E10" s="85">
        <v>0</v>
      </c>
      <c r="F10" s="85">
        <v>0</v>
      </c>
      <c r="G10" s="85">
        <v>0</v>
      </c>
      <c r="H10" s="85">
        <v>0</v>
      </c>
      <c r="I10" s="59" t="str">
        <f t="shared" si="1"/>
        <v>задолженность отсутствует</v>
      </c>
      <c r="J10" s="5">
        <f t="shared" si="0"/>
        <v>5</v>
      </c>
    </row>
    <row r="11" spans="1:10" ht="25.5" customHeight="1" x14ac:dyDescent="0.25">
      <c r="A11" s="89" t="s">
        <v>78</v>
      </c>
      <c r="B11" s="90" t="s">
        <v>66</v>
      </c>
      <c r="C11" s="87">
        <v>0</v>
      </c>
      <c r="D11" s="85">
        <v>0</v>
      </c>
      <c r="E11" s="85">
        <v>0</v>
      </c>
      <c r="F11" s="85">
        <v>0</v>
      </c>
      <c r="G11" s="85">
        <v>0</v>
      </c>
      <c r="H11" s="85">
        <v>0</v>
      </c>
      <c r="I11" s="59" t="str">
        <f t="shared" si="1"/>
        <v>задолженность отсутствует</v>
      </c>
      <c r="J11" s="5">
        <f t="shared" si="0"/>
        <v>5</v>
      </c>
    </row>
    <row r="12" spans="1:10" ht="25.5" customHeight="1" x14ac:dyDescent="0.25">
      <c r="A12" s="89">
        <v>815</v>
      </c>
      <c r="B12" s="91" t="s">
        <v>12</v>
      </c>
      <c r="C12" s="87">
        <v>0</v>
      </c>
      <c r="D12" s="85">
        <v>0</v>
      </c>
      <c r="E12" s="85">
        <v>0</v>
      </c>
      <c r="F12" s="85">
        <v>0</v>
      </c>
      <c r="G12" s="85">
        <v>0</v>
      </c>
      <c r="H12" s="85">
        <v>0</v>
      </c>
      <c r="I12" s="59" t="str">
        <f t="shared" si="1"/>
        <v>задолженность отсутствует</v>
      </c>
      <c r="J12" s="5">
        <f t="shared" si="0"/>
        <v>5</v>
      </c>
    </row>
    <row r="13" spans="1:10" ht="25.5" customHeight="1" x14ac:dyDescent="0.25">
      <c r="A13" s="89">
        <v>816</v>
      </c>
      <c r="B13" s="90" t="s">
        <v>42</v>
      </c>
      <c r="C13" s="87">
        <v>6400</v>
      </c>
      <c r="D13" s="85">
        <v>0</v>
      </c>
      <c r="E13" s="85">
        <v>0</v>
      </c>
      <c r="F13" s="85">
        <v>0</v>
      </c>
      <c r="G13" s="85">
        <v>6400</v>
      </c>
      <c r="H13" s="85">
        <v>0</v>
      </c>
      <c r="I13" s="59" t="str">
        <f t="shared" si="1"/>
        <v>задолженность отсутствует</v>
      </c>
      <c r="J13" s="5">
        <f t="shared" si="0"/>
        <v>5</v>
      </c>
    </row>
    <row r="14" spans="1:10" ht="37.5" customHeight="1" x14ac:dyDescent="0.25">
      <c r="A14" s="89">
        <v>820</v>
      </c>
      <c r="B14" s="91" t="s">
        <v>13</v>
      </c>
      <c r="C14" s="87">
        <v>0</v>
      </c>
      <c r="D14" s="87">
        <v>0</v>
      </c>
      <c r="E14" s="87">
        <v>0</v>
      </c>
      <c r="F14" s="87">
        <v>0</v>
      </c>
      <c r="G14" s="87">
        <v>0</v>
      </c>
      <c r="H14" s="87">
        <v>0</v>
      </c>
      <c r="I14" s="59" t="str">
        <f t="shared" si="1"/>
        <v>задолженность отсутствует</v>
      </c>
      <c r="J14" s="5">
        <f t="shared" si="0"/>
        <v>5</v>
      </c>
    </row>
    <row r="15" spans="1:10" ht="25.5" customHeight="1" x14ac:dyDescent="0.25">
      <c r="A15" s="89">
        <v>821</v>
      </c>
      <c r="B15" s="90" t="s">
        <v>67</v>
      </c>
      <c r="C15" s="87">
        <v>0</v>
      </c>
      <c r="D15" s="87">
        <v>0</v>
      </c>
      <c r="E15" s="87">
        <v>0</v>
      </c>
      <c r="F15" s="87">
        <v>0</v>
      </c>
      <c r="G15" s="87">
        <v>0</v>
      </c>
      <c r="H15" s="87">
        <v>0</v>
      </c>
      <c r="I15" s="59" t="str">
        <f t="shared" si="1"/>
        <v>задолженность отсутствует</v>
      </c>
      <c r="J15" s="5">
        <f t="shared" si="0"/>
        <v>5</v>
      </c>
    </row>
    <row r="16" spans="1:10" ht="25.5" customHeight="1" x14ac:dyDescent="0.25">
      <c r="A16" s="89">
        <v>825</v>
      </c>
      <c r="B16" s="91" t="s">
        <v>79</v>
      </c>
      <c r="C16" s="87">
        <v>0</v>
      </c>
      <c r="D16" s="87">
        <v>0</v>
      </c>
      <c r="E16" s="87">
        <v>0</v>
      </c>
      <c r="F16" s="87">
        <v>0</v>
      </c>
      <c r="G16" s="87">
        <v>0</v>
      </c>
      <c r="H16" s="87">
        <v>0</v>
      </c>
      <c r="I16" s="59" t="str">
        <f t="shared" si="1"/>
        <v>задолженность отсутствует</v>
      </c>
      <c r="J16" s="5">
        <f t="shared" si="0"/>
        <v>5</v>
      </c>
    </row>
    <row r="17" spans="1:10" ht="25.5" customHeight="1" x14ac:dyDescent="0.25">
      <c r="A17" s="89">
        <v>830</v>
      </c>
      <c r="B17" s="91" t="s">
        <v>68</v>
      </c>
      <c r="C17" s="87">
        <v>0</v>
      </c>
      <c r="D17" s="87">
        <v>0</v>
      </c>
      <c r="E17" s="87">
        <v>0</v>
      </c>
      <c r="F17" s="87">
        <v>0</v>
      </c>
      <c r="G17" s="87">
        <v>0</v>
      </c>
      <c r="H17" s="87">
        <v>0</v>
      </c>
      <c r="I17" s="59" t="str">
        <f t="shared" si="1"/>
        <v>задолженность отсутствует</v>
      </c>
      <c r="J17" s="5">
        <f t="shared" si="0"/>
        <v>5</v>
      </c>
    </row>
    <row r="18" spans="1:10" ht="25.5" customHeight="1" x14ac:dyDescent="0.25">
      <c r="A18" s="89">
        <v>832</v>
      </c>
      <c r="B18" s="91" t="s">
        <v>59</v>
      </c>
      <c r="C18" s="87">
        <v>0</v>
      </c>
      <c r="D18" s="87">
        <v>0</v>
      </c>
      <c r="E18" s="87">
        <v>0</v>
      </c>
      <c r="F18" s="87">
        <v>0</v>
      </c>
      <c r="G18" s="87">
        <v>0</v>
      </c>
      <c r="H18" s="87">
        <v>0</v>
      </c>
      <c r="I18" s="59" t="str">
        <f t="shared" si="1"/>
        <v>задолженность отсутствует</v>
      </c>
      <c r="J18" s="5">
        <f t="shared" si="0"/>
        <v>5</v>
      </c>
    </row>
    <row r="19" spans="1:10" ht="25.5" customHeight="1" x14ac:dyDescent="0.25">
      <c r="A19" s="89" t="s">
        <v>43</v>
      </c>
      <c r="B19" s="91" t="s">
        <v>69</v>
      </c>
      <c r="C19" s="87">
        <v>0</v>
      </c>
      <c r="D19" s="87">
        <v>0</v>
      </c>
      <c r="E19" s="87">
        <v>0</v>
      </c>
      <c r="F19" s="87">
        <v>0</v>
      </c>
      <c r="G19" s="87">
        <v>0</v>
      </c>
      <c r="H19" s="87">
        <v>0</v>
      </c>
      <c r="I19" s="59" t="str">
        <f t="shared" si="1"/>
        <v>задолженность отсутствует</v>
      </c>
      <c r="J19" s="5">
        <f t="shared" si="0"/>
        <v>5</v>
      </c>
    </row>
    <row r="20" spans="1:10" ht="25.5" customHeight="1" x14ac:dyDescent="0.25">
      <c r="A20" s="89">
        <v>834</v>
      </c>
      <c r="B20" s="91" t="s">
        <v>14</v>
      </c>
      <c r="C20" s="87">
        <v>0</v>
      </c>
      <c r="D20" s="87">
        <v>0</v>
      </c>
      <c r="E20" s="87">
        <v>0</v>
      </c>
      <c r="F20" s="87">
        <v>0</v>
      </c>
      <c r="G20" s="87">
        <v>0</v>
      </c>
      <c r="H20" s="87">
        <v>0</v>
      </c>
      <c r="I20" s="59" t="str">
        <f t="shared" si="1"/>
        <v>задолженность отсутствует</v>
      </c>
      <c r="J20" s="5">
        <f t="shared" si="0"/>
        <v>5</v>
      </c>
    </row>
    <row r="21" spans="1:10" ht="25.5" customHeight="1" x14ac:dyDescent="0.25">
      <c r="A21" s="89">
        <v>835</v>
      </c>
      <c r="B21" s="90" t="s">
        <v>44</v>
      </c>
      <c r="C21" s="87">
        <v>0</v>
      </c>
      <c r="D21" s="87">
        <v>0</v>
      </c>
      <c r="E21" s="87">
        <v>0</v>
      </c>
      <c r="F21" s="87">
        <v>0</v>
      </c>
      <c r="G21" s="87">
        <v>0</v>
      </c>
      <c r="H21" s="87">
        <v>0</v>
      </c>
      <c r="I21" s="59" t="str">
        <f t="shared" si="1"/>
        <v>задолженность отсутствует</v>
      </c>
      <c r="J21" s="5">
        <f t="shared" si="0"/>
        <v>5</v>
      </c>
    </row>
    <row r="22" spans="1:10" ht="25.5" customHeight="1" x14ac:dyDescent="0.25">
      <c r="A22" s="89" t="s">
        <v>64</v>
      </c>
      <c r="B22" s="90" t="s">
        <v>65</v>
      </c>
      <c r="C22" s="87">
        <v>0</v>
      </c>
      <c r="D22" s="87">
        <v>0</v>
      </c>
      <c r="E22" s="87">
        <v>0</v>
      </c>
      <c r="F22" s="87">
        <v>0</v>
      </c>
      <c r="G22" s="87">
        <v>0</v>
      </c>
      <c r="H22" s="87">
        <v>0</v>
      </c>
      <c r="I22" s="59" t="str">
        <f t="shared" si="1"/>
        <v>задолженность отсутствует</v>
      </c>
      <c r="J22" s="5">
        <f t="shared" si="0"/>
        <v>5</v>
      </c>
    </row>
    <row r="23" spans="1:10" ht="25.5" customHeight="1" x14ac:dyDescent="0.25">
      <c r="A23" s="89">
        <v>840</v>
      </c>
      <c r="B23" s="91" t="s">
        <v>15</v>
      </c>
      <c r="C23" s="87">
        <v>0</v>
      </c>
      <c r="D23" s="87">
        <v>0</v>
      </c>
      <c r="E23" s="87">
        <v>0</v>
      </c>
      <c r="F23" s="87">
        <v>0</v>
      </c>
      <c r="G23" s="87">
        <v>0</v>
      </c>
      <c r="H23" s="87">
        <v>0</v>
      </c>
      <c r="I23" s="84" t="str">
        <f t="shared" ref="I23" si="2">IF(H23=0,"задолженность отсутствует",IF(AND(G23=0,H23&gt;0),100,(H23-G23)/G23*100))</f>
        <v>задолженность отсутствует</v>
      </c>
      <c r="J23" s="82">
        <f t="shared" ref="J23" si="3">IF(OR(I23="задолженность отсутствует",I23&lt;-75),5,IF(AND(I23&gt;-75,I23&lt;=-50),4,IF(AND(I23&gt;-50,I23&lt;=-25),3,IF(AND(I23&gt;-25,I23&lt;=-10),2,0))))</f>
        <v>5</v>
      </c>
    </row>
    <row r="24" spans="1:10" ht="25.5" customHeight="1" x14ac:dyDescent="0.25">
      <c r="A24" s="89">
        <v>843</v>
      </c>
      <c r="B24" s="90" t="s">
        <v>80</v>
      </c>
      <c r="C24" s="87">
        <v>0</v>
      </c>
      <c r="D24" s="87">
        <v>0</v>
      </c>
      <c r="E24" s="87">
        <v>0</v>
      </c>
      <c r="F24" s="87">
        <v>0</v>
      </c>
      <c r="G24" s="87">
        <v>0</v>
      </c>
      <c r="H24" s="87">
        <v>0</v>
      </c>
      <c r="I24" s="59" t="str">
        <f t="shared" si="1"/>
        <v>задолженность отсутствует</v>
      </c>
      <c r="J24" s="5">
        <f t="shared" si="0"/>
        <v>5</v>
      </c>
    </row>
    <row r="25" spans="1:10" ht="25.5" customHeight="1" x14ac:dyDescent="0.25">
      <c r="A25" s="89" t="s">
        <v>45</v>
      </c>
      <c r="B25" s="90" t="s">
        <v>81</v>
      </c>
      <c r="C25" s="87">
        <v>0</v>
      </c>
      <c r="D25" s="87">
        <v>0</v>
      </c>
      <c r="E25" s="87">
        <v>0</v>
      </c>
      <c r="F25" s="87">
        <v>0</v>
      </c>
      <c r="G25" s="87">
        <v>0</v>
      </c>
      <c r="H25" s="87">
        <v>0</v>
      </c>
      <c r="I25" s="59" t="str">
        <f t="shared" si="1"/>
        <v>задолженность отсутствует</v>
      </c>
      <c r="J25" s="5">
        <f t="shared" si="0"/>
        <v>5</v>
      </c>
    </row>
    <row r="26" spans="1:10" ht="25.5" customHeight="1" x14ac:dyDescent="0.25">
      <c r="A26" s="89">
        <v>846</v>
      </c>
      <c r="B26" s="91" t="s">
        <v>60</v>
      </c>
      <c r="C26" s="87">
        <v>0</v>
      </c>
      <c r="D26" s="87">
        <v>0</v>
      </c>
      <c r="E26" s="87">
        <v>0</v>
      </c>
      <c r="F26" s="87">
        <v>0</v>
      </c>
      <c r="G26" s="87">
        <v>0</v>
      </c>
      <c r="H26" s="87">
        <v>0</v>
      </c>
      <c r="I26" s="59" t="str">
        <f t="shared" si="1"/>
        <v>задолженность отсутствует</v>
      </c>
      <c r="J26" s="5">
        <f t="shared" si="0"/>
        <v>5</v>
      </c>
    </row>
    <row r="27" spans="1:10" ht="25.5" customHeight="1" x14ac:dyDescent="0.25">
      <c r="A27" s="89" t="s">
        <v>46</v>
      </c>
      <c r="B27" s="91" t="s">
        <v>47</v>
      </c>
      <c r="C27" s="87">
        <v>0</v>
      </c>
      <c r="D27" s="87">
        <v>0</v>
      </c>
      <c r="E27" s="87">
        <v>0</v>
      </c>
      <c r="F27" s="87">
        <v>0</v>
      </c>
      <c r="G27" s="87">
        <v>0</v>
      </c>
      <c r="H27" s="87">
        <v>0</v>
      </c>
      <c r="I27" s="59" t="str">
        <f t="shared" si="1"/>
        <v>задолженность отсутствует</v>
      </c>
      <c r="J27" s="5">
        <f t="shared" si="0"/>
        <v>5</v>
      </c>
    </row>
    <row r="28" spans="1:10" ht="25.5" customHeight="1" x14ac:dyDescent="0.25">
      <c r="A28" s="89">
        <v>855</v>
      </c>
      <c r="B28" s="91" t="s">
        <v>16</v>
      </c>
      <c r="C28" s="87">
        <v>0</v>
      </c>
      <c r="D28" s="87">
        <v>0</v>
      </c>
      <c r="E28" s="87">
        <v>0</v>
      </c>
      <c r="F28" s="87">
        <v>0</v>
      </c>
      <c r="G28" s="87">
        <v>0</v>
      </c>
      <c r="H28" s="87">
        <v>0</v>
      </c>
      <c r="I28" s="59" t="str">
        <f t="shared" si="1"/>
        <v>задолженность отсутствует</v>
      </c>
      <c r="J28" s="5">
        <f t="shared" si="0"/>
        <v>5</v>
      </c>
    </row>
    <row r="29" spans="1:10" ht="25.5" customHeight="1" x14ac:dyDescent="0.25">
      <c r="A29" s="89">
        <v>856</v>
      </c>
      <c r="B29" s="91" t="s">
        <v>17</v>
      </c>
      <c r="C29" s="87">
        <v>0</v>
      </c>
      <c r="D29" s="87">
        <v>0</v>
      </c>
      <c r="E29" s="87">
        <v>0</v>
      </c>
      <c r="F29" s="87">
        <v>0</v>
      </c>
      <c r="G29" s="87">
        <v>0</v>
      </c>
      <c r="H29" s="87">
        <v>0</v>
      </c>
      <c r="I29" s="59" t="str">
        <f t="shared" si="1"/>
        <v>задолженность отсутствует</v>
      </c>
      <c r="J29" s="5">
        <f>IF(OR(I29="задолженность отсутствует",I29&lt;-75),5,IF(AND(I29&gt;-75,I29&lt;=-50),4,IF(AND(I29&gt;-50,I29&lt;=-25),3,IF(AND(I29&gt;-25,I29&lt;=-10),2,0))))</f>
        <v>5</v>
      </c>
    </row>
    <row r="30" spans="1:10" ht="25.5" customHeight="1" x14ac:dyDescent="0.25">
      <c r="A30" s="89">
        <v>861</v>
      </c>
      <c r="B30" s="91" t="s">
        <v>82</v>
      </c>
      <c r="C30" s="87">
        <v>0</v>
      </c>
      <c r="D30" s="87">
        <v>0</v>
      </c>
      <c r="E30" s="87">
        <v>0</v>
      </c>
      <c r="F30" s="87">
        <v>0</v>
      </c>
      <c r="G30" s="87">
        <v>0</v>
      </c>
      <c r="H30" s="87">
        <v>0</v>
      </c>
      <c r="I30" s="59" t="str">
        <f t="shared" si="1"/>
        <v>задолженность отсутствует</v>
      </c>
      <c r="J30" s="5">
        <f t="shared" ref="J30:J34" si="4">IF(OR(I30="задолженность отсутствует",I30&lt;-75),5,IF(AND(I30&gt;-75,I30&lt;=-50),4,IF(AND(I30&gt;-50,I30&lt;=-25),3,IF(AND(I30&gt;-25,I30&lt;=-10),2,0))))</f>
        <v>5</v>
      </c>
    </row>
    <row r="31" spans="1:10" ht="25.5" customHeight="1" x14ac:dyDescent="0.25">
      <c r="A31" s="89">
        <v>875</v>
      </c>
      <c r="B31" s="91" t="s">
        <v>18</v>
      </c>
      <c r="C31" s="87">
        <v>0</v>
      </c>
      <c r="D31" s="87">
        <v>0</v>
      </c>
      <c r="E31" s="87">
        <v>0</v>
      </c>
      <c r="F31" s="87">
        <v>0</v>
      </c>
      <c r="G31" s="87">
        <v>0</v>
      </c>
      <c r="H31" s="87">
        <v>0</v>
      </c>
      <c r="I31" s="59" t="str">
        <f>IF(H31=0,"задолженность отсутствует",IF(AND(G31=0,H31&gt;0),100,(H31-G31)/G31*100))</f>
        <v>задолженность отсутствует</v>
      </c>
      <c r="J31" s="5">
        <f t="shared" si="4"/>
        <v>5</v>
      </c>
    </row>
    <row r="32" spans="1:10" ht="25.5" customHeight="1" x14ac:dyDescent="0.25">
      <c r="A32" s="89">
        <v>880</v>
      </c>
      <c r="B32" s="90" t="s">
        <v>83</v>
      </c>
      <c r="C32" s="87">
        <v>0</v>
      </c>
      <c r="D32" s="87">
        <v>0</v>
      </c>
      <c r="E32" s="87">
        <v>0</v>
      </c>
      <c r="F32" s="87">
        <v>0</v>
      </c>
      <c r="G32" s="87">
        <v>0</v>
      </c>
      <c r="H32" s="87">
        <v>0</v>
      </c>
      <c r="I32" s="59" t="str">
        <f t="shared" si="1"/>
        <v>задолженность отсутствует</v>
      </c>
      <c r="J32" s="5">
        <f t="shared" si="4"/>
        <v>5</v>
      </c>
    </row>
    <row r="33" spans="1:10" ht="25.5" customHeight="1" x14ac:dyDescent="0.25">
      <c r="A33" s="89">
        <v>886</v>
      </c>
      <c r="B33" s="90" t="s">
        <v>61</v>
      </c>
      <c r="C33" s="87">
        <v>0</v>
      </c>
      <c r="D33" s="87">
        <v>0</v>
      </c>
      <c r="E33" s="87">
        <v>0</v>
      </c>
      <c r="F33" s="87">
        <v>0</v>
      </c>
      <c r="G33" s="87">
        <v>0</v>
      </c>
      <c r="H33" s="87">
        <v>0</v>
      </c>
      <c r="I33" s="59" t="str">
        <f t="shared" si="1"/>
        <v>задолженность отсутствует</v>
      </c>
      <c r="J33" s="5">
        <f t="shared" si="4"/>
        <v>5</v>
      </c>
    </row>
    <row r="34" spans="1:10" ht="25.5" customHeight="1" x14ac:dyDescent="0.25">
      <c r="A34" s="89">
        <v>892</v>
      </c>
      <c r="B34" s="90" t="s">
        <v>48</v>
      </c>
      <c r="C34" s="87">
        <v>0</v>
      </c>
      <c r="D34" s="85">
        <v>171071</v>
      </c>
      <c r="E34" s="87">
        <v>0</v>
      </c>
      <c r="F34" s="87">
        <v>0</v>
      </c>
      <c r="G34" s="87">
        <v>0</v>
      </c>
      <c r="H34" s="85">
        <v>171071</v>
      </c>
      <c r="I34" s="59">
        <f t="shared" si="1"/>
        <v>100</v>
      </c>
      <c r="J34" s="5">
        <f t="shared" si="4"/>
        <v>0</v>
      </c>
    </row>
    <row r="35" spans="1:10" x14ac:dyDescent="0.25">
      <c r="A35" s="12"/>
      <c r="B35" s="12"/>
    </row>
    <row r="36" spans="1:10" x14ac:dyDescent="0.25">
      <c r="A36" s="12"/>
      <c r="B36" s="12"/>
    </row>
    <row r="37" spans="1:10" x14ac:dyDescent="0.25">
      <c r="A37" s="12"/>
      <c r="B37" s="12"/>
    </row>
    <row r="38" spans="1:10" x14ac:dyDescent="0.25">
      <c r="A38" s="12"/>
      <c r="B38" s="12"/>
    </row>
    <row r="39" spans="1:10" x14ac:dyDescent="0.25">
      <c r="A39" s="12"/>
      <c r="B39" s="12"/>
    </row>
    <row r="40" spans="1:10" x14ac:dyDescent="0.25">
      <c r="A40" s="12"/>
      <c r="B40" s="12"/>
    </row>
    <row r="41" spans="1:10" x14ac:dyDescent="0.25">
      <c r="A41" s="12"/>
      <c r="B41" s="12"/>
      <c r="C41" s="27"/>
      <c r="D41" s="27"/>
      <c r="E41" s="12"/>
      <c r="F41" s="12"/>
      <c r="G41" s="12"/>
      <c r="H41" s="12"/>
    </row>
    <row r="42" spans="1:10" x14ac:dyDescent="0.25">
      <c r="A42" s="12"/>
      <c r="B42" s="12"/>
      <c r="C42" s="27"/>
      <c r="D42" s="27"/>
      <c r="E42" s="12"/>
      <c r="F42" s="12"/>
      <c r="G42" s="12"/>
      <c r="H42" s="12"/>
    </row>
    <row r="43" spans="1:10" x14ac:dyDescent="0.25">
      <c r="A43" s="12"/>
      <c r="B43" s="12"/>
      <c r="C43" s="27"/>
      <c r="D43" s="27"/>
      <c r="E43" s="12"/>
      <c r="F43" s="12"/>
      <c r="G43" s="12"/>
      <c r="H43" s="12"/>
    </row>
    <row r="44" spans="1:10" x14ac:dyDescent="0.25">
      <c r="A44" s="12"/>
      <c r="B44" s="12"/>
      <c r="C44" s="27"/>
      <c r="D44" s="27"/>
      <c r="E44" s="12"/>
      <c r="F44" s="12"/>
      <c r="G44" s="12"/>
      <c r="H44" s="12"/>
    </row>
    <row r="45" spans="1:10" x14ac:dyDescent="0.25">
      <c r="A45" s="12"/>
      <c r="B45" s="12"/>
      <c r="C45" s="27"/>
      <c r="D45" s="27"/>
      <c r="E45" s="12"/>
      <c r="F45" s="12"/>
      <c r="G45" s="12"/>
      <c r="H45" s="12"/>
    </row>
    <row r="46" spans="1:10" x14ac:dyDescent="0.25">
      <c r="A46" s="12"/>
      <c r="B46" s="12"/>
      <c r="C46" s="27"/>
      <c r="D46" s="27"/>
      <c r="E46" s="12"/>
      <c r="F46" s="12"/>
      <c r="G46" s="12"/>
      <c r="H46" s="12"/>
    </row>
    <row r="47" spans="1:10" x14ac:dyDescent="0.25">
      <c r="A47" s="12"/>
      <c r="B47" s="12"/>
      <c r="C47" s="27"/>
      <c r="D47" s="27"/>
      <c r="E47" s="12"/>
      <c r="F47" s="12"/>
      <c r="G47" s="12"/>
      <c r="H47" s="12"/>
    </row>
    <row r="48" spans="1:10" x14ac:dyDescent="0.25">
      <c r="A48" s="19"/>
      <c r="B48" s="19"/>
      <c r="C48" s="28"/>
      <c r="D48" s="28"/>
      <c r="E48" s="19"/>
      <c r="F48" s="19"/>
      <c r="G48" s="19"/>
      <c r="H48" s="19"/>
    </row>
    <row r="49" spans="1:8" x14ac:dyDescent="0.25">
      <c r="A49" s="19"/>
      <c r="B49" s="19"/>
      <c r="C49" s="28"/>
      <c r="D49" s="28"/>
      <c r="E49" s="19"/>
      <c r="F49" s="19"/>
      <c r="G49" s="19"/>
      <c r="H49" s="19"/>
    </row>
    <row r="50" spans="1:8" x14ac:dyDescent="0.25">
      <c r="A50" s="19"/>
      <c r="B50" s="19"/>
      <c r="C50" s="28"/>
      <c r="D50" s="28"/>
      <c r="E50" s="19"/>
      <c r="F50" s="19"/>
      <c r="G50" s="19"/>
      <c r="H50" s="19"/>
    </row>
    <row r="51" spans="1:8" x14ac:dyDescent="0.25">
      <c r="A51" s="19"/>
      <c r="B51" s="19"/>
      <c r="C51" s="28"/>
      <c r="D51" s="28"/>
      <c r="E51" s="19"/>
      <c r="F51" s="19"/>
      <c r="G51" s="19"/>
      <c r="H51" s="19"/>
    </row>
    <row r="52" spans="1:8" x14ac:dyDescent="0.25">
      <c r="A52" s="19"/>
      <c r="B52" s="19"/>
      <c r="C52" s="28"/>
      <c r="D52" s="28"/>
      <c r="E52" s="19"/>
      <c r="F52" s="19"/>
      <c r="G52" s="19"/>
      <c r="H52" s="19"/>
    </row>
    <row r="53" spans="1:8" x14ac:dyDescent="0.25">
      <c r="A53" s="19"/>
      <c r="B53" s="19"/>
      <c r="C53" s="28"/>
      <c r="D53" s="28"/>
      <c r="E53" s="19"/>
      <c r="F53" s="19"/>
      <c r="G53" s="19"/>
      <c r="H53" s="19"/>
    </row>
    <row r="54" spans="1:8" x14ac:dyDescent="0.25">
      <c r="A54" s="19"/>
      <c r="B54" s="19"/>
      <c r="C54" s="28"/>
      <c r="D54" s="28"/>
      <c r="E54" s="19"/>
      <c r="F54" s="19"/>
      <c r="G54" s="19"/>
      <c r="H54" s="19"/>
    </row>
    <row r="55" spans="1:8" x14ac:dyDescent="0.25">
      <c r="A55" s="19"/>
      <c r="B55" s="19"/>
      <c r="C55" s="28"/>
      <c r="D55" s="28"/>
      <c r="E55" s="19"/>
      <c r="F55" s="19"/>
      <c r="G55" s="19"/>
      <c r="H55" s="19"/>
    </row>
    <row r="56" spans="1:8" x14ac:dyDescent="0.25">
      <c r="A56" s="19"/>
      <c r="B56" s="19"/>
      <c r="C56" s="28"/>
      <c r="D56" s="28"/>
      <c r="E56" s="19"/>
      <c r="F56" s="19"/>
      <c r="G56" s="19"/>
      <c r="H56" s="19"/>
    </row>
    <row r="57" spans="1:8" x14ac:dyDescent="0.25">
      <c r="A57" s="19"/>
      <c r="B57" s="19"/>
      <c r="C57" s="28"/>
      <c r="D57" s="28"/>
      <c r="E57" s="19"/>
      <c r="F57" s="19"/>
      <c r="G57" s="19"/>
      <c r="H57" s="19"/>
    </row>
    <row r="58" spans="1:8" x14ac:dyDescent="0.25">
      <c r="A58" s="19"/>
      <c r="B58" s="19"/>
      <c r="C58" s="28"/>
      <c r="D58" s="28"/>
      <c r="E58" s="19"/>
      <c r="F58" s="19"/>
      <c r="G58" s="19"/>
      <c r="H58" s="19"/>
    </row>
    <row r="59" spans="1:8" x14ac:dyDescent="0.25">
      <c r="A59" s="19"/>
      <c r="B59" s="19"/>
      <c r="C59" s="28"/>
      <c r="D59" s="28"/>
      <c r="E59" s="19"/>
      <c r="F59" s="19"/>
      <c r="G59" s="19"/>
      <c r="H59" s="19"/>
    </row>
    <row r="60" spans="1:8" x14ac:dyDescent="0.25">
      <c r="A60" s="19"/>
      <c r="B60" s="19"/>
      <c r="C60" s="28"/>
      <c r="D60" s="28"/>
      <c r="E60" s="19"/>
      <c r="F60" s="19"/>
      <c r="G60" s="19"/>
      <c r="H60" s="19"/>
    </row>
    <row r="61" spans="1:8" x14ac:dyDescent="0.25">
      <c r="A61" s="19"/>
      <c r="B61" s="19"/>
      <c r="C61" s="28"/>
      <c r="D61" s="28"/>
      <c r="E61" s="19"/>
      <c r="F61" s="19"/>
      <c r="G61" s="19"/>
      <c r="H61" s="19"/>
    </row>
    <row r="62" spans="1:8" x14ac:dyDescent="0.25">
      <c r="A62" s="19"/>
      <c r="B62" s="19"/>
      <c r="C62" s="28"/>
      <c r="D62" s="28"/>
      <c r="E62" s="19"/>
      <c r="F62" s="19"/>
      <c r="G62" s="19"/>
      <c r="H62" s="19"/>
    </row>
    <row r="63" spans="1:8" x14ac:dyDescent="0.25">
      <c r="A63" s="19"/>
      <c r="B63" s="19"/>
      <c r="C63" s="28"/>
      <c r="D63" s="28"/>
      <c r="E63" s="19"/>
      <c r="F63" s="19"/>
      <c r="G63" s="19"/>
      <c r="H63" s="19"/>
    </row>
    <row r="64" spans="1:8" x14ac:dyDescent="0.25">
      <c r="A64" s="19"/>
      <c r="B64" s="19"/>
      <c r="C64" s="28"/>
      <c r="D64" s="28"/>
      <c r="E64" s="19"/>
      <c r="F64" s="19"/>
      <c r="G64" s="19"/>
      <c r="H64" s="19"/>
    </row>
    <row r="65" spans="1:8" x14ac:dyDescent="0.25">
      <c r="A65" s="19"/>
      <c r="B65" s="19"/>
      <c r="C65" s="28"/>
      <c r="D65" s="28"/>
      <c r="E65" s="19"/>
      <c r="F65" s="19"/>
      <c r="G65" s="19"/>
      <c r="H65" s="19"/>
    </row>
    <row r="66" spans="1:8" x14ac:dyDescent="0.25">
      <c r="A66" s="19"/>
      <c r="B66" s="19"/>
      <c r="C66" s="28"/>
      <c r="D66" s="28"/>
      <c r="E66" s="19"/>
      <c r="F66" s="19"/>
      <c r="G66" s="19"/>
      <c r="H66" s="19"/>
    </row>
    <row r="67" spans="1:8" x14ac:dyDescent="0.25">
      <c r="A67" s="19"/>
      <c r="B67" s="19"/>
      <c r="C67" s="28"/>
      <c r="D67" s="28"/>
      <c r="E67" s="19"/>
      <c r="F67" s="19"/>
      <c r="G67" s="19"/>
      <c r="H67" s="19"/>
    </row>
    <row r="68" spans="1:8" x14ac:dyDescent="0.25">
      <c r="A68" s="19"/>
      <c r="B68" s="19"/>
      <c r="C68" s="28"/>
      <c r="D68" s="28"/>
      <c r="E68" s="19"/>
      <c r="F68" s="19"/>
      <c r="G68" s="19"/>
      <c r="H68" s="19"/>
    </row>
  </sheetData>
  <mergeCells count="4">
    <mergeCell ref="C4:F4"/>
    <mergeCell ref="C1:D1"/>
    <mergeCell ref="E1:F1"/>
    <mergeCell ref="G1:H1"/>
  </mergeCells>
  <phoneticPr fontId="13" type="noConversion"/>
  <printOptions gridLines="1"/>
  <pageMargins left="0.70866141732283472" right="0.70866141732283472" top="0.74803149606299213" bottom="0.74803149606299213" header="0.35433070866141736" footer="0.35433070866141736"/>
  <pageSetup paperSize="9" scale="43" fitToHeight="0" orientation="portrait" r:id="rId1"/>
  <headerFooter>
    <oddHeader>&amp;C&amp;"Times New Roman,полужирный"&amp;9Расчет и оценка показателя 2.4 "Рост (снижение) просроченной кредиторской задолженности ГРБС и государственных учреждений, подведомственных ГРБС"</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Свод по группе 2</vt:lpstr>
      <vt:lpstr>2.1</vt:lpstr>
      <vt:lpstr>2.2</vt:lpstr>
      <vt:lpstr>2.3</vt:lpstr>
      <vt:lpstr>2.4</vt:lpstr>
      <vt:lpstr>'2.1'!Заголовки_для_печати</vt:lpstr>
      <vt:lpstr>'2.2'!Заголовки_для_печати</vt:lpstr>
      <vt:lpstr>'2.3'!Заголовки_для_печати</vt:lpstr>
      <vt:lpstr>'2.4'!Заголовки_для_печати</vt:lpstr>
      <vt:lpstr>'Свод по группе 2'!Заголовки_для_печати</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Зеленина Мира Александровна</cp:lastModifiedBy>
  <cp:lastPrinted>2016-04-05T10:31:07Z</cp:lastPrinted>
  <dcterms:created xsi:type="dcterms:W3CDTF">2012-03-26T05:12:16Z</dcterms:created>
  <dcterms:modified xsi:type="dcterms:W3CDTF">2016-05-16T03:41:21Z</dcterms:modified>
</cp:coreProperties>
</file>